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35" windowWidth="14805" windowHeight="7440" tabRatio="897"/>
  </bookViews>
  <sheets>
    <sheet name="Cover" sheetId="30" r:id="rId1"/>
    <sheet name="Cases" sheetId="1" r:id="rId2"/>
    <sheet name="Summary" sheetId="29" r:id="rId3"/>
    <sheet name="E1-a1" sheetId="2" r:id="rId4"/>
    <sheet name="E1-a2" sheetId="6" r:id="rId5"/>
    <sheet name="E1-b1" sheetId="7" r:id="rId6"/>
    <sheet name="E1-b2" sheetId="8" r:id="rId7"/>
    <sheet name="E1-c" sheetId="9" r:id="rId8"/>
    <sheet name="E2-a1" sheetId="10" r:id="rId9"/>
    <sheet name="E2-a2" sheetId="11" r:id="rId10"/>
    <sheet name="E2-b1" sheetId="12" r:id="rId11"/>
    <sheet name="E2-b2" sheetId="13" r:id="rId12"/>
    <sheet name="U1-a1" sheetId="14" r:id="rId13"/>
    <sheet name="U1-a2" sheetId="15" r:id="rId14"/>
    <sheet name="U1-b1" sheetId="16" r:id="rId15"/>
    <sheet name="U1-b2" sheetId="17" r:id="rId16"/>
    <sheet name="U1-c" sheetId="18" r:id="rId17"/>
    <sheet name="U1-d" sheetId="19" r:id="rId18"/>
    <sheet name="U1-e" sheetId="20" r:id="rId19"/>
    <sheet name="U2-a1" sheetId="22" r:id="rId20"/>
    <sheet name="U2-a2" sheetId="23" r:id="rId21"/>
    <sheet name="U2-b1" sheetId="24" r:id="rId22"/>
    <sheet name="U2-b2" sheetId="25" r:id="rId23"/>
    <sheet name="U2-c" sheetId="26" r:id="rId24"/>
    <sheet name="U2-d" sheetId="27" r:id="rId25"/>
  </sheets>
  <calcPr calcId="144525"/>
</workbook>
</file>

<file path=xl/calcChain.xml><?xml version="1.0" encoding="utf-8"?>
<calcChain xmlns="http://schemas.openxmlformats.org/spreadsheetml/2006/main">
  <c r="X17" i="29" l="1"/>
  <c r="AS12" i="29"/>
  <c r="AS9" i="29"/>
  <c r="H55" i="29"/>
  <c r="D17" i="29"/>
  <c r="H21" i="29" l="1"/>
  <c r="Y53" i="29" l="1"/>
  <c r="AS36" i="29"/>
  <c r="X20" i="29"/>
  <c r="AK10" i="29"/>
  <c r="AK5" i="29"/>
  <c r="AR10" i="29"/>
  <c r="AJ9" i="29"/>
  <c r="AK39" i="29" l="1"/>
  <c r="AJ39" i="29"/>
  <c r="AJ10" i="29"/>
  <c r="AJ8" i="29" l="1"/>
  <c r="AS38" i="29"/>
  <c r="Z57" i="29"/>
  <c r="T25" i="29" l="1"/>
  <c r="AR12" i="29"/>
  <c r="X52" i="29" l="1"/>
  <c r="Y52" i="29"/>
  <c r="X54" i="29"/>
  <c r="Y54" i="29"/>
  <c r="X55" i="29"/>
  <c r="Y55" i="29"/>
  <c r="Z55" i="29"/>
  <c r="AA55" i="29"/>
  <c r="X56" i="29"/>
  <c r="Y56" i="29"/>
  <c r="Z56" i="29"/>
  <c r="AA56" i="29"/>
  <c r="X57" i="29"/>
  <c r="Y57" i="29"/>
  <c r="AA57" i="29"/>
  <c r="X58" i="29"/>
  <c r="Y58" i="29"/>
  <c r="Z58" i="29"/>
  <c r="AA58" i="29"/>
  <c r="X59" i="29"/>
  <c r="Y59" i="29"/>
  <c r="Z59" i="29"/>
  <c r="AA59" i="29"/>
  <c r="X60" i="29"/>
  <c r="Y60" i="29"/>
  <c r="Z60" i="29"/>
  <c r="AA60" i="29"/>
  <c r="AR32" i="29"/>
  <c r="AS32" i="29"/>
  <c r="AV32" i="29"/>
  <c r="AW32" i="29"/>
  <c r="AR33" i="29"/>
  <c r="AS33" i="29"/>
  <c r="AV33" i="29"/>
  <c r="AW33" i="29"/>
  <c r="AR34" i="29"/>
  <c r="AS34" i="29"/>
  <c r="AV34" i="29"/>
  <c r="AW34" i="29"/>
  <c r="AR35" i="29"/>
  <c r="AS35" i="29"/>
  <c r="AV35" i="29"/>
  <c r="AW35" i="29"/>
  <c r="AR36" i="29"/>
  <c r="AV36" i="29"/>
  <c r="AW36" i="29"/>
  <c r="AR37" i="29"/>
  <c r="AS37" i="29"/>
  <c r="AV37" i="29"/>
  <c r="AW37" i="29"/>
  <c r="AR38" i="29"/>
  <c r="AT38" i="29"/>
  <c r="AU38" i="29"/>
  <c r="AV38" i="29"/>
  <c r="AW38" i="29"/>
  <c r="AX38" i="29"/>
  <c r="AY38" i="29"/>
  <c r="AR39" i="29"/>
  <c r="AS39" i="29"/>
  <c r="AT39" i="29"/>
  <c r="AU39" i="29"/>
  <c r="AV39" i="29"/>
  <c r="AW39" i="29"/>
  <c r="AX39" i="29"/>
  <c r="AY39" i="29"/>
  <c r="AR40" i="29"/>
  <c r="AS40" i="29"/>
  <c r="AT40" i="29"/>
  <c r="AU40" i="29"/>
  <c r="AV40" i="29"/>
  <c r="AW40" i="29"/>
  <c r="AX40" i="29"/>
  <c r="AY40" i="29"/>
  <c r="AR41" i="29"/>
  <c r="AS41" i="29"/>
  <c r="AT41" i="29"/>
  <c r="AU41" i="29"/>
  <c r="AV41" i="29"/>
  <c r="AW41" i="29"/>
  <c r="AX41" i="29"/>
  <c r="AY41" i="29"/>
  <c r="AR42" i="29"/>
  <c r="AS42" i="29"/>
  <c r="AT42" i="29"/>
  <c r="AU42" i="29"/>
  <c r="AV42" i="29"/>
  <c r="AW42" i="29"/>
  <c r="AX42" i="29"/>
  <c r="AY42" i="29"/>
  <c r="AR43" i="29"/>
  <c r="AS43" i="29"/>
  <c r="AT43" i="29"/>
  <c r="AU43" i="29"/>
  <c r="AV43" i="29"/>
  <c r="AW43" i="29"/>
  <c r="AX43" i="29"/>
  <c r="AY43" i="29"/>
  <c r="AS31" i="29"/>
  <c r="AV31" i="29"/>
  <c r="AW31" i="29"/>
  <c r="AR31" i="29"/>
  <c r="AJ31" i="29"/>
  <c r="AR5" i="29"/>
  <c r="AS5" i="29"/>
  <c r="AV5" i="29"/>
  <c r="AW5" i="29"/>
  <c r="AR6" i="29"/>
  <c r="AS6" i="29"/>
  <c r="AV6" i="29"/>
  <c r="AW6" i="29"/>
  <c r="AR7" i="29"/>
  <c r="AS7" i="29"/>
  <c r="AV7" i="29"/>
  <c r="AW7" i="29"/>
  <c r="AR8" i="29"/>
  <c r="AS8" i="29"/>
  <c r="AV8" i="29"/>
  <c r="AW8" i="29"/>
  <c r="AR9" i="29"/>
  <c r="AT9" i="29"/>
  <c r="AU9" i="29"/>
  <c r="AV9" i="29"/>
  <c r="AW9" i="29"/>
  <c r="AX9" i="29"/>
  <c r="AY9" i="29"/>
  <c r="AS10" i="29"/>
  <c r="AT10" i="29"/>
  <c r="AU10" i="29"/>
  <c r="AV10" i="29"/>
  <c r="AW10" i="29"/>
  <c r="AX10" i="29"/>
  <c r="AY10" i="29"/>
  <c r="AR11" i="29"/>
  <c r="AS11" i="29"/>
  <c r="AT11" i="29"/>
  <c r="AU11" i="29"/>
  <c r="AV11" i="29"/>
  <c r="AW11" i="29"/>
  <c r="AX11" i="29"/>
  <c r="AY11" i="29"/>
  <c r="AT12" i="29"/>
  <c r="AU12" i="29"/>
  <c r="AV12" i="29"/>
  <c r="AW12" i="29"/>
  <c r="AX12" i="29"/>
  <c r="AY12" i="29"/>
  <c r="AS4" i="29"/>
  <c r="AV4" i="29"/>
  <c r="AW4" i="29"/>
  <c r="AR4" i="29"/>
  <c r="AJ4" i="29"/>
  <c r="X21" i="29"/>
  <c r="Y21" i="29"/>
  <c r="X23" i="29"/>
  <c r="Y23" i="29"/>
  <c r="Z23" i="29"/>
  <c r="AA23" i="29"/>
  <c r="X24" i="29"/>
  <c r="Y24" i="29"/>
  <c r="Z24" i="29"/>
  <c r="AA24" i="29"/>
  <c r="X25" i="29"/>
  <c r="Y25" i="29"/>
  <c r="Z25" i="29"/>
  <c r="AA25" i="29"/>
  <c r="T21" i="29"/>
  <c r="U21" i="29"/>
  <c r="V22" i="29"/>
  <c r="T23" i="29"/>
  <c r="U23" i="29"/>
  <c r="V23" i="29"/>
  <c r="W23" i="29"/>
  <c r="T24" i="29"/>
  <c r="U24" i="29"/>
  <c r="V24" i="29"/>
  <c r="W24" i="29"/>
  <c r="U25" i="29"/>
  <c r="V25" i="29"/>
  <c r="W25" i="29"/>
  <c r="P49" i="29"/>
  <c r="X49" i="29" s="1"/>
  <c r="Q49" i="29"/>
  <c r="Y49" i="29" s="1"/>
  <c r="P50" i="29"/>
  <c r="X50" i="29" s="1"/>
  <c r="Q50" i="29"/>
  <c r="Y50" i="29" s="1"/>
  <c r="P51" i="29"/>
  <c r="X51" i="29" s="1"/>
  <c r="Q51" i="29"/>
  <c r="Y51" i="29" s="1"/>
  <c r="P53" i="29"/>
  <c r="X53" i="29" s="1"/>
  <c r="Q53" i="29"/>
  <c r="P54" i="29"/>
  <c r="Q54" i="29"/>
  <c r="Q48" i="29"/>
  <c r="Y48" i="29" s="1"/>
  <c r="P48" i="29"/>
  <c r="T48" i="29" s="1"/>
  <c r="P18" i="29"/>
  <c r="X18" i="29" s="1"/>
  <c r="Q18" i="29"/>
  <c r="Y18" i="29" s="1"/>
  <c r="P19" i="29"/>
  <c r="X19" i="29" s="1"/>
  <c r="Q19" i="29"/>
  <c r="U19" i="29" s="1"/>
  <c r="P20" i="29"/>
  <c r="Q20" i="29"/>
  <c r="Y20" i="29" s="1"/>
  <c r="T22" i="29"/>
  <c r="Y22" i="29"/>
  <c r="Z22" i="29"/>
  <c r="AA22" i="29"/>
  <c r="Q17" i="29"/>
  <c r="Y17" i="29" s="1"/>
  <c r="P17" i="29"/>
  <c r="T17" i="29" s="1"/>
  <c r="AN38" i="29"/>
  <c r="AO38" i="29"/>
  <c r="AP38" i="29"/>
  <c r="AQ38" i="29"/>
  <c r="AN39" i="29"/>
  <c r="AO39" i="29"/>
  <c r="AP39" i="29"/>
  <c r="AQ39" i="29"/>
  <c r="AN40" i="29"/>
  <c r="AO40" i="29"/>
  <c r="AP40" i="29"/>
  <c r="AQ40" i="29"/>
  <c r="AN41" i="29"/>
  <c r="AO41" i="29"/>
  <c r="AP41" i="29"/>
  <c r="AQ41" i="29"/>
  <c r="AN42" i="29"/>
  <c r="AO42" i="29"/>
  <c r="AP42" i="29"/>
  <c r="AQ42" i="29"/>
  <c r="AN43" i="29"/>
  <c r="AO43" i="29"/>
  <c r="AP43" i="29"/>
  <c r="AQ43" i="29"/>
  <c r="AL39" i="29"/>
  <c r="AM39" i="29"/>
  <c r="AL40" i="29"/>
  <c r="AM40" i="29"/>
  <c r="AL41" i="29"/>
  <c r="AM41" i="29"/>
  <c r="AL42" i="29"/>
  <c r="AM42" i="29"/>
  <c r="AL43" i="29"/>
  <c r="AM43" i="29"/>
  <c r="AJ40" i="29"/>
  <c r="AK40" i="29"/>
  <c r="AJ41" i="29"/>
  <c r="AK41" i="29"/>
  <c r="AJ42" i="29"/>
  <c r="AK42" i="29"/>
  <c r="AJ43" i="29"/>
  <c r="AK43" i="29"/>
  <c r="AM38" i="29"/>
  <c r="AL38" i="29"/>
  <c r="AK38" i="29"/>
  <c r="AJ38" i="29"/>
  <c r="AO37" i="29"/>
  <c r="AN37" i="29"/>
  <c r="AK37" i="29"/>
  <c r="AJ37" i="29"/>
  <c r="AO36" i="29"/>
  <c r="AN36" i="29"/>
  <c r="AK36" i="29"/>
  <c r="AJ36" i="29"/>
  <c r="AO35" i="29"/>
  <c r="AN35" i="29"/>
  <c r="AK35" i="29"/>
  <c r="AJ35" i="29"/>
  <c r="AO34" i="29"/>
  <c r="AN34" i="29"/>
  <c r="AK34" i="29"/>
  <c r="AJ34" i="29"/>
  <c r="AO33" i="29"/>
  <c r="AN33" i="29"/>
  <c r="AK33" i="29"/>
  <c r="AJ33" i="29"/>
  <c r="AO32" i="29"/>
  <c r="AN32" i="29"/>
  <c r="AK32" i="29"/>
  <c r="AJ32" i="29"/>
  <c r="AO31" i="29"/>
  <c r="AN31" i="29"/>
  <c r="AK31" i="29"/>
  <c r="AJ5" i="29"/>
  <c r="AN5" i="29"/>
  <c r="AO5" i="29"/>
  <c r="AJ6" i="29"/>
  <c r="AK6" i="29"/>
  <c r="AN6" i="29"/>
  <c r="AO6" i="29"/>
  <c r="AJ7" i="29"/>
  <c r="AK7" i="29"/>
  <c r="AN7" i="29"/>
  <c r="AO7" i="29"/>
  <c r="AK8" i="29"/>
  <c r="AN8" i="29"/>
  <c r="AO8" i="29"/>
  <c r="AK9" i="29"/>
  <c r="AL9" i="29"/>
  <c r="AM9" i="29"/>
  <c r="AN9" i="29"/>
  <c r="AO9" i="29"/>
  <c r="AP9" i="29"/>
  <c r="AQ9" i="29"/>
  <c r="AL10" i="29"/>
  <c r="AM10" i="29"/>
  <c r="AN10" i="29"/>
  <c r="AO10" i="29"/>
  <c r="AP10" i="29"/>
  <c r="AQ10" i="29"/>
  <c r="AJ11" i="29"/>
  <c r="AK11" i="29"/>
  <c r="AL11" i="29"/>
  <c r="AM11" i="29"/>
  <c r="AN11" i="29"/>
  <c r="AO11" i="29"/>
  <c r="AP11" i="29"/>
  <c r="AQ11" i="29"/>
  <c r="AJ12" i="29"/>
  <c r="AK12" i="29"/>
  <c r="AL12" i="29"/>
  <c r="AM12" i="29"/>
  <c r="AN12" i="29"/>
  <c r="AO12" i="29"/>
  <c r="AP12" i="29"/>
  <c r="AQ12" i="29"/>
  <c r="AK4" i="29"/>
  <c r="AN4" i="29"/>
  <c r="AO4" i="29"/>
  <c r="H49" i="29"/>
  <c r="I49" i="29"/>
  <c r="H50" i="29"/>
  <c r="I50" i="29"/>
  <c r="H51" i="29"/>
  <c r="I51" i="29"/>
  <c r="H52" i="29"/>
  <c r="I52" i="29"/>
  <c r="H53" i="29"/>
  <c r="I53" i="29"/>
  <c r="H54" i="29"/>
  <c r="I54" i="29"/>
  <c r="I55" i="29"/>
  <c r="J55" i="29"/>
  <c r="K55" i="29"/>
  <c r="H56" i="29"/>
  <c r="I56" i="29"/>
  <c r="J56" i="29"/>
  <c r="K56" i="29"/>
  <c r="H57" i="29"/>
  <c r="I57" i="29"/>
  <c r="J57" i="29"/>
  <c r="K57" i="29"/>
  <c r="H58" i="29"/>
  <c r="I58" i="29"/>
  <c r="J58" i="29"/>
  <c r="K58" i="29"/>
  <c r="H59" i="29"/>
  <c r="I59" i="29"/>
  <c r="J59" i="29"/>
  <c r="K59" i="29"/>
  <c r="H60" i="29"/>
  <c r="I60" i="29"/>
  <c r="J60" i="29"/>
  <c r="K60" i="29"/>
  <c r="I48" i="29"/>
  <c r="H48" i="29"/>
  <c r="I21" i="29"/>
  <c r="I22" i="29"/>
  <c r="J22" i="29"/>
  <c r="K22" i="29"/>
  <c r="I23" i="29"/>
  <c r="J23" i="29"/>
  <c r="K23" i="29"/>
  <c r="I24" i="29"/>
  <c r="J24" i="29"/>
  <c r="K24" i="29"/>
  <c r="H22" i="29"/>
  <c r="H23" i="29"/>
  <c r="H24" i="29"/>
  <c r="H18" i="29"/>
  <c r="I18" i="29"/>
  <c r="H19" i="29"/>
  <c r="I19" i="29"/>
  <c r="I17" i="29"/>
  <c r="H17" i="29"/>
  <c r="X48" i="29" l="1"/>
  <c r="T19" i="29"/>
  <c r="U18" i="29"/>
  <c r="U17" i="29"/>
  <c r="W22" i="29"/>
  <c r="U20" i="29"/>
  <c r="Y19" i="29"/>
  <c r="U22" i="29"/>
  <c r="T20" i="29"/>
  <c r="T18" i="29"/>
  <c r="X22" i="29"/>
  <c r="H43" i="29"/>
  <c r="G24" i="29"/>
  <c r="E7" i="29" l="1"/>
  <c r="E43" i="29" l="1"/>
  <c r="F43" i="29"/>
  <c r="G43" i="29"/>
  <c r="I43" i="29"/>
  <c r="J43" i="29"/>
  <c r="K43" i="29"/>
  <c r="D43" i="29"/>
  <c r="E42" i="29"/>
  <c r="F42" i="29"/>
  <c r="G42" i="29"/>
  <c r="H42" i="29"/>
  <c r="I42" i="29"/>
  <c r="J42" i="29"/>
  <c r="K42" i="29"/>
  <c r="D42" i="29"/>
  <c r="E41" i="29"/>
  <c r="F41" i="29"/>
  <c r="G41" i="29"/>
  <c r="H41" i="29"/>
  <c r="I41" i="29"/>
  <c r="J41" i="29"/>
  <c r="K41" i="29"/>
  <c r="D41" i="29"/>
  <c r="E40" i="29"/>
  <c r="F40" i="29"/>
  <c r="G40" i="29"/>
  <c r="H40" i="29"/>
  <c r="I40" i="29"/>
  <c r="J40" i="29"/>
  <c r="K40" i="29"/>
  <c r="D40" i="29"/>
  <c r="E39" i="29"/>
  <c r="F39" i="29"/>
  <c r="G39" i="29"/>
  <c r="H39" i="29"/>
  <c r="I39" i="29"/>
  <c r="J39" i="29"/>
  <c r="K39" i="29"/>
  <c r="D39" i="29"/>
  <c r="E38" i="29"/>
  <c r="F38" i="29"/>
  <c r="G38" i="29"/>
  <c r="H38" i="29"/>
  <c r="I38" i="29"/>
  <c r="J38" i="29"/>
  <c r="K38" i="29"/>
  <c r="D38" i="29"/>
  <c r="I37" i="29"/>
  <c r="H37" i="29"/>
  <c r="E37" i="29"/>
  <c r="D37" i="29"/>
  <c r="I36" i="29"/>
  <c r="H36" i="29"/>
  <c r="E36" i="29"/>
  <c r="D36" i="29"/>
  <c r="I35" i="29"/>
  <c r="H35" i="29"/>
  <c r="E35" i="29"/>
  <c r="D35" i="29"/>
  <c r="I34" i="29"/>
  <c r="H34" i="29"/>
  <c r="E34" i="29"/>
  <c r="D34" i="29"/>
  <c r="I33" i="29"/>
  <c r="H33" i="29"/>
  <c r="E33" i="29"/>
  <c r="D33" i="29"/>
  <c r="I32" i="29"/>
  <c r="H32" i="29"/>
  <c r="E32" i="29"/>
  <c r="D32" i="29"/>
  <c r="I31" i="29"/>
  <c r="H31" i="29"/>
  <c r="E31" i="29"/>
  <c r="D31" i="29"/>
  <c r="E12" i="29"/>
  <c r="F12" i="29"/>
  <c r="G12" i="29"/>
  <c r="H12" i="29"/>
  <c r="I12" i="29"/>
  <c r="J12" i="29"/>
  <c r="K12" i="29"/>
  <c r="D12" i="29"/>
  <c r="E11" i="29"/>
  <c r="F11" i="29"/>
  <c r="G11" i="29"/>
  <c r="H11" i="29"/>
  <c r="I11" i="29"/>
  <c r="J11" i="29"/>
  <c r="K11" i="29"/>
  <c r="D11" i="29"/>
  <c r="D24" i="29" s="1"/>
  <c r="E10" i="29"/>
  <c r="F10" i="29"/>
  <c r="G10" i="29"/>
  <c r="H10" i="29"/>
  <c r="I10" i="29"/>
  <c r="J10" i="29"/>
  <c r="K10" i="29"/>
  <c r="D10" i="29"/>
  <c r="D23" i="29" s="1"/>
  <c r="E9" i="29"/>
  <c r="F9" i="29"/>
  <c r="G9" i="29"/>
  <c r="H9" i="29"/>
  <c r="I9" i="29"/>
  <c r="J9" i="29"/>
  <c r="K9" i="29"/>
  <c r="D9" i="29"/>
  <c r="D22" i="29" s="1"/>
  <c r="I8" i="29"/>
  <c r="H8" i="29"/>
  <c r="E8" i="29"/>
  <c r="D8" i="29"/>
  <c r="I7" i="29"/>
  <c r="H7" i="29"/>
  <c r="D7" i="29"/>
  <c r="I6" i="29"/>
  <c r="H6" i="29"/>
  <c r="E6" i="29"/>
  <c r="D6" i="29"/>
  <c r="I5" i="29"/>
  <c r="H5" i="29"/>
  <c r="E5" i="29"/>
  <c r="D5" i="29"/>
  <c r="I4" i="29"/>
  <c r="H4" i="29"/>
  <c r="E4" i="29"/>
  <c r="D4" i="29"/>
  <c r="D52" i="29" l="1"/>
  <c r="T52" i="29" s="1"/>
  <c r="D25" i="29"/>
  <c r="F23" i="29"/>
  <c r="E56" i="29"/>
  <c r="U56" i="29" s="1"/>
  <c r="E60" i="29"/>
  <c r="U60" i="29" s="1"/>
  <c r="E59" i="29"/>
  <c r="U59" i="29" s="1"/>
  <c r="D59" i="29"/>
  <c r="T59" i="29" s="1"/>
  <c r="D56" i="29"/>
  <c r="T56" i="29" s="1"/>
  <c r="E21" i="29"/>
  <c r="F55" i="29"/>
  <c r="V55" i="29" s="1"/>
  <c r="F56" i="29"/>
  <c r="V56" i="29" s="1"/>
  <c r="F59" i="29"/>
  <c r="V59" i="29" s="1"/>
  <c r="D55" i="29"/>
  <c r="T55" i="29" s="1"/>
  <c r="G22" i="29"/>
  <c r="G23" i="29"/>
  <c r="F60" i="29"/>
  <c r="V60" i="29" s="1"/>
  <c r="F24" i="29"/>
  <c r="F22" i="29"/>
  <c r="E58" i="29"/>
  <c r="U58" i="29" s="1"/>
  <c r="F25" i="29"/>
  <c r="D49" i="29"/>
  <c r="T49" i="29" s="1"/>
  <c r="D50" i="29"/>
  <c r="T50" i="29" s="1"/>
  <c r="D53" i="29"/>
  <c r="T53" i="29" s="1"/>
  <c r="D54" i="29"/>
  <c r="T54" i="29" s="1"/>
  <c r="D60" i="29"/>
  <c r="T60" i="29" s="1"/>
  <c r="D18" i="29"/>
  <c r="D20" i="29"/>
  <c r="D21" i="29"/>
  <c r="E55" i="29"/>
  <c r="U55" i="29" s="1"/>
  <c r="E49" i="29"/>
  <c r="U49" i="29" s="1"/>
  <c r="E51" i="29"/>
  <c r="U51" i="29" s="1"/>
  <c r="E52" i="29"/>
  <c r="U52" i="29" s="1"/>
  <c r="E54" i="29"/>
  <c r="U54" i="29" s="1"/>
  <c r="G55" i="29"/>
  <c r="W55" i="29" s="1"/>
  <c r="G57" i="29"/>
  <c r="W57" i="29" s="1"/>
  <c r="G58" i="29"/>
  <c r="W58" i="29" s="1"/>
  <c r="G59" i="29"/>
  <c r="W59" i="29" s="1"/>
  <c r="E20" i="29"/>
  <c r="E22" i="29"/>
  <c r="E23" i="29"/>
  <c r="E24" i="29"/>
  <c r="E25" i="29"/>
  <c r="E48" i="29"/>
  <c r="U48" i="29" s="1"/>
  <c r="E50" i="29"/>
  <c r="U50" i="29" s="1"/>
  <c r="E53" i="29"/>
  <c r="U53" i="29" s="1"/>
  <c r="G60" i="29"/>
  <c r="W60" i="29" s="1"/>
  <c r="G56" i="29"/>
  <c r="W56" i="29" s="1"/>
  <c r="E17" i="29"/>
  <c r="D51" i="29"/>
  <c r="T51" i="29" s="1"/>
  <c r="G25" i="29"/>
  <c r="D48" i="29"/>
  <c r="D57" i="29"/>
  <c r="T57" i="29" s="1"/>
  <c r="F58" i="29"/>
  <c r="V58" i="29" s="1"/>
  <c r="E57" i="29"/>
  <c r="U57" i="29" s="1"/>
  <c r="E19" i="29"/>
  <c r="D58" i="29"/>
  <c r="T58" i="29" s="1"/>
  <c r="F57" i="29"/>
  <c r="V57" i="29" s="1"/>
  <c r="E18" i="29"/>
  <c r="D19" i="29"/>
</calcChain>
</file>

<file path=xl/sharedStrings.xml><?xml version="1.0" encoding="utf-8"?>
<sst xmlns="http://schemas.openxmlformats.org/spreadsheetml/2006/main" count="1016" uniqueCount="165">
  <si>
    <t>Case No.</t>
  </si>
  <si>
    <t>Rx antenna</t>
  </si>
  <si>
    <t>No. of UEs</t>
  </si>
  <si>
    <t>Inter-cell interference scenario</t>
  </si>
  <si>
    <t>2Rx</t>
  </si>
  <si>
    <t>2 UEs</t>
  </si>
  <si>
    <t>(EPA5 low, ETU5 low)</t>
  </si>
  <si>
    <t>MCS 10</t>
  </si>
  <si>
    <t>MCS 15</t>
  </si>
  <si>
    <t>(EVA70 low, ETU70 low)</t>
  </si>
  <si>
    <t>4Rx</t>
  </si>
  <si>
    <t xml:space="preserve"> 4 UEs</t>
  </si>
  <si>
    <t>MCS 21</t>
  </si>
  <si>
    <t>MCS 10 for UE1</t>
  </si>
  <si>
    <t>MCS 15 for UE2</t>
  </si>
  <si>
    <t>MCS 15 for UE1</t>
  </si>
  <si>
    <t>MCS 10 for UE2</t>
  </si>
  <si>
    <t>4 UEs</t>
  </si>
  <si>
    <t>MCS 10 for UE1&amp;3</t>
  </si>
  <si>
    <t>MCS 15 for UE2&amp;4</t>
  </si>
  <si>
    <t>MCS 15 for UE1&amp;3</t>
  </si>
  <si>
    <t>MCS 10 for UE2&amp;4</t>
  </si>
  <si>
    <t>(EVA70 low, ETU70 low)</t>
    <phoneticPr fontId="1" type="noConversion"/>
  </si>
  <si>
    <t>MCS 21</t>
    <phoneticPr fontId="1" type="noConversion"/>
  </si>
  <si>
    <t>MCS 10</t>
    <phoneticPr fontId="1" type="noConversion"/>
  </si>
  <si>
    <t xml:space="preserve">MCS 15 </t>
    <phoneticPr fontId="1" type="noConversion"/>
  </si>
  <si>
    <t>MCS 10</t>
    <phoneticPr fontId="1" type="noConversion"/>
  </si>
  <si>
    <t>DIP1= -0.43 dB</t>
    <phoneticPr fontId="1" type="noConversion"/>
  </si>
  <si>
    <t>DIP1 = -5.45 dB</t>
    <phoneticPr fontId="1" type="noConversion"/>
  </si>
  <si>
    <t>MCS 10</t>
    <phoneticPr fontId="1" type="noConversion"/>
  </si>
  <si>
    <t>Propagation condition
 (intra-cell UEs, inter-cell UEs)</t>
    <phoneticPr fontId="1" type="noConversion"/>
  </si>
  <si>
    <t>China Telecom</t>
    <phoneticPr fontId="1" type="noConversion"/>
  </si>
  <si>
    <t>UE 1 Referece receiver</t>
    <phoneticPr fontId="9" type="noConversion"/>
  </si>
  <si>
    <t>UE 2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</si>
  <si>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</si>
  <si>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</si>
  <si>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Company 3</t>
    <phoneticPr fontId="1" type="noConversion"/>
  </si>
  <si>
    <t>Company 4</t>
    <phoneticPr fontId="1" type="noConversion"/>
  </si>
  <si>
    <t>SINR @85% TP</t>
    <phoneticPr fontId="9" type="noConversion"/>
  </si>
  <si>
    <t>Equal SNR, case 1-a1</t>
    <phoneticPr fontId="7" type="noConversion"/>
  </si>
  <si>
    <t>Equal SNR, case 1-a2</t>
    <phoneticPr fontId="7" type="noConversion"/>
  </si>
  <si>
    <t>Equal SNR, case 1-b1</t>
    <phoneticPr fontId="7" type="noConversion"/>
  </si>
  <si>
    <t>Equal SNR, case 1-b2</t>
    <phoneticPr fontId="7" type="noConversion"/>
  </si>
  <si>
    <t>Equal SNR, case 1-c</t>
    <phoneticPr fontId="7" type="noConversion"/>
  </si>
  <si>
    <t>Equal SNR, case 2-a1</t>
    <phoneticPr fontId="7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</si>
  <si>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</si>
  <si>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</si>
  <si>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</si>
  <si>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</si>
  <si>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Company 3</t>
    <phoneticPr fontId="1" type="noConversion"/>
  </si>
  <si>
    <t>Company 4</t>
    <phoneticPr fontId="1" type="noConversion"/>
  </si>
  <si>
    <t>Equal SNR, case 2-a2</t>
    <phoneticPr fontId="7" type="noConversion"/>
  </si>
  <si>
    <t>Equal SNR, case 2-b1</t>
    <phoneticPr fontId="7" type="noConversion"/>
  </si>
  <si>
    <t>Equal SNR, case 2-b2</t>
    <phoneticPr fontId="7" type="noConversion"/>
  </si>
  <si>
    <t>Unequal SNR, case 1-a1</t>
    <phoneticPr fontId="7" type="noConversion"/>
  </si>
  <si>
    <t>MCS level 
(intra-cell UEs)</t>
    <phoneticPr fontId="1" type="noConversion"/>
  </si>
  <si>
    <t>Unequal SNR, case 1-a2</t>
    <phoneticPr fontId="7" type="noConversion"/>
  </si>
  <si>
    <t>SINR of UE1 [dB]
in 1 dB Step</t>
    <phoneticPr fontId="9" type="noConversion"/>
  </si>
  <si>
    <t>Unequal SNR, case 1-b2</t>
    <phoneticPr fontId="7" type="noConversion"/>
  </si>
  <si>
    <t>Unequal SNR, case 1-b1</t>
    <phoneticPr fontId="7" type="noConversion"/>
  </si>
  <si>
    <t>Unequal SNR, case 1-c</t>
    <phoneticPr fontId="7" type="noConversion"/>
  </si>
  <si>
    <t>Unequal SNR, case 2-a1</t>
    <phoneticPr fontId="7" type="noConversion"/>
  </si>
  <si>
    <t>Unequal SNR, case 2-a2</t>
    <phoneticPr fontId="7" type="noConversion"/>
  </si>
  <si>
    <t>Unequal SNR, case 2-b1</t>
    <phoneticPr fontId="7" type="noConversion"/>
  </si>
  <si>
    <t>Unequal SNR, case 2-b2</t>
    <phoneticPr fontId="7" type="noConversion"/>
  </si>
  <si>
    <t>Unequal SNR, case 2-c</t>
    <phoneticPr fontId="7" type="noConversion"/>
  </si>
  <si>
    <t>Unequal SNR, case 2-d</t>
    <phoneticPr fontId="7" type="noConversion"/>
  </si>
  <si>
    <r>
      <rPr>
        <b/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qual SNR</t>
    </r>
    <phoneticPr fontId="1" type="noConversion"/>
  </si>
  <si>
    <t>E1-a1</t>
    <phoneticPr fontId="1" type="noConversion"/>
  </si>
  <si>
    <t>E1-a2</t>
    <phoneticPr fontId="1" type="noConversion"/>
  </si>
  <si>
    <t>E1-b1</t>
    <phoneticPr fontId="1" type="noConversion"/>
  </si>
  <si>
    <t>E1-b2</t>
    <phoneticPr fontId="1" type="noConversion"/>
  </si>
  <si>
    <t>E1-c</t>
    <phoneticPr fontId="1" type="noConversion"/>
  </si>
  <si>
    <t>E2-a1</t>
    <phoneticPr fontId="1" type="noConversion"/>
  </si>
  <si>
    <t>E2-a2</t>
    <phoneticPr fontId="1" type="noConversion"/>
  </si>
  <si>
    <t>E2-b1</t>
    <phoneticPr fontId="1" type="noConversion"/>
  </si>
  <si>
    <t>E2-b2</t>
    <phoneticPr fontId="1" type="noConversion"/>
  </si>
  <si>
    <r>
      <rPr>
        <b/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nequal SNR</t>
    </r>
    <phoneticPr fontId="1" type="noConversion"/>
  </si>
  <si>
    <t>U1-a1</t>
    <phoneticPr fontId="1" type="noConversion"/>
  </si>
  <si>
    <t>U1-a2</t>
    <phoneticPr fontId="1" type="noConversion"/>
  </si>
  <si>
    <t>U1-b1</t>
    <phoneticPr fontId="1" type="noConversion"/>
  </si>
  <si>
    <t>U1-b2</t>
    <phoneticPr fontId="1" type="noConversion"/>
  </si>
  <si>
    <t>U1-c</t>
    <phoneticPr fontId="1" type="noConversion"/>
  </si>
  <si>
    <t>U1-d</t>
    <phoneticPr fontId="1" type="noConversion"/>
  </si>
  <si>
    <t>U1-e</t>
    <phoneticPr fontId="1" type="noConversion"/>
  </si>
  <si>
    <t>U2-a1</t>
    <phoneticPr fontId="1" type="noConversion"/>
  </si>
  <si>
    <t>U2-a2</t>
    <phoneticPr fontId="1" type="noConversion"/>
  </si>
  <si>
    <t>U2-b1</t>
    <phoneticPr fontId="1" type="noConversion"/>
  </si>
  <si>
    <t>U2-b2</t>
    <phoneticPr fontId="1" type="noConversion"/>
  </si>
  <si>
    <t>U2-c</t>
    <phoneticPr fontId="1" type="noConversion"/>
  </si>
  <si>
    <t>U2-d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</si>
  <si>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</si>
  <si>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</si>
  <si>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</si>
  <si>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</si>
  <si>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</si>
  <si>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</si>
  <si>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</si>
  <si>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</si>
  <si>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SPAN</t>
    <phoneticPr fontId="1" type="noConversion"/>
  </si>
  <si>
    <t>China Telecom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</si>
  <si>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</si>
  <si>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</si>
  <si>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</si>
  <si>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</si>
  <si>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SPAN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</si>
  <si>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</si>
  <si>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</si>
  <si>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References:</t>
  </si>
  <si>
    <t>3GPP TSG-RAN WG4 Meeting #82bis</t>
    <phoneticPr fontId="9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</si>
  <si>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BS IC simulation results without time and frequency offset</t>
    </r>
    <phoneticPr fontId="9" type="noConversion"/>
  </si>
  <si>
    <t>Spokane, Washington, USA, April 3 - 7, 2017</t>
    <phoneticPr fontId="1" type="noConversion"/>
  </si>
  <si>
    <t>Cases with Equal SNR, required SINR at 85% TP</t>
    <phoneticPr fontId="1" type="noConversion"/>
  </si>
  <si>
    <t>Cases with Equal SNR, IC receiver's SINR gain</t>
    <phoneticPr fontId="1" type="noConversion"/>
  </si>
  <si>
    <t>Cases with Unequal SNR, required SINR (UE 1's SINR) at 85% TP</t>
    <phoneticPr fontId="1" type="noConversion"/>
  </si>
  <si>
    <t>Cases with Unequal SNR, IC receiver's SINR gain</t>
    <phoneticPr fontId="1" type="noConversion"/>
  </si>
  <si>
    <t>Unequal SNR, case 1-d</t>
    <phoneticPr fontId="7" type="noConversion"/>
  </si>
  <si>
    <t>Unequal SNR, case 1-e</t>
    <phoneticPr fontId="7" type="noConversion"/>
  </si>
  <si>
    <t>R4-1702819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</si>
  <si>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8.1.3</t>
    </r>
    <phoneticPr fontId="9" type="noConversion"/>
  </si>
  <si>
    <t>ZTE</t>
    <phoneticPr fontId="1" type="noConversion"/>
  </si>
  <si>
    <t>ZTE</t>
    <phoneticPr fontId="1" type="noConversion"/>
  </si>
  <si>
    <t>Nokia, ASB</t>
    <phoneticPr fontId="1" type="noConversion"/>
  </si>
  <si>
    <t>Nokia, ASB</t>
    <phoneticPr fontId="1" type="noConversion"/>
  </si>
  <si>
    <t>Huawei</t>
    <phoneticPr fontId="1" type="noConversion"/>
  </si>
  <si>
    <t>AVERAGE</t>
    <phoneticPr fontId="1" type="noConversion"/>
  </si>
  <si>
    <t>AVERAGE</t>
    <phoneticPr fontId="1" type="noConversion"/>
  </si>
  <si>
    <t>E1-a1</t>
    <phoneticPr fontId="1" type="noConversion"/>
  </si>
  <si>
    <t>DIP1 = -5.45 dB</t>
    <phoneticPr fontId="1" type="noConversion"/>
  </si>
  <si>
    <t>(EPA5 low, ETU5 low)</t>
    <phoneticPr fontId="1" type="noConversion"/>
  </si>
  <si>
    <t>Huawei</t>
    <phoneticPr fontId="1" type="noConversion"/>
  </si>
  <si>
    <t>UE 1 Baseline receiver</t>
    <phoneticPr fontId="9" type="noConversion"/>
  </si>
  <si>
    <t>UE 1 Referece receiver</t>
    <phoneticPr fontId="9" type="noConversion"/>
  </si>
  <si>
    <t>UE 2 Referece receiver</t>
    <phoneticPr fontId="1" type="noConversion"/>
  </si>
  <si>
    <t>Huawei</t>
    <phoneticPr fontId="1" type="noConversion"/>
  </si>
  <si>
    <t>UE 1 Baseline receiver</t>
    <phoneticPr fontId="9" type="noConversion"/>
  </si>
  <si>
    <t>UE 2 Baseline receiver</t>
    <phoneticPr fontId="1" type="noConversion"/>
  </si>
  <si>
    <t>UE 1 Referece receiver</t>
    <phoneticPr fontId="9" type="noConversion"/>
  </si>
  <si>
    <t>UE 2 Referece receiver</t>
    <phoneticPr fontId="1" type="noConversion"/>
  </si>
  <si>
    <t>UE 4 Referece receiver</t>
    <phoneticPr fontId="1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</si>
  <si>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</si>
  <si>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</si>
  <si>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</si>
  <si>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</si>
  <si>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</si>
  <si>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</si>
  <si>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UE 1 Referece receiver</t>
    <phoneticPr fontId="9" type="noConversion"/>
  </si>
  <si>
    <t>UE 2 Referece receiver</t>
    <phoneticPr fontId="1" type="noConversion"/>
  </si>
  <si>
    <t>UE 2 Baseline receiver</t>
    <phoneticPr fontId="1" type="noConversion"/>
  </si>
  <si>
    <t>UE 3 Baseline receiver</t>
    <phoneticPr fontId="9" type="noConversion"/>
  </si>
  <si>
    <t>UE 4 Baseline receiver</t>
    <phoneticPr fontId="1" type="noConversion"/>
  </si>
  <si>
    <t>UE 1 Referece receiver</t>
    <phoneticPr fontId="9" type="noConversion"/>
  </si>
  <si>
    <t>UE 2 Referece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</si>
  <si>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</si>
  <si>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</si>
  <si>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UE 4 Referece receiver</t>
    <phoneticPr fontId="1" type="noConversion"/>
  </si>
  <si>
    <t>Huawei</t>
    <phoneticPr fontId="1" type="noConversion"/>
  </si>
  <si>
    <t>UE 1 Baseline receiver</t>
    <phoneticPr fontId="1" type="noConversion"/>
  </si>
  <si>
    <t>UE 3 Baseline receiver</t>
    <phoneticPr fontId="1" type="noConversion"/>
  </si>
  <si>
    <t>UE 1 Referece receiver</t>
    <phoneticPr fontId="1" type="noConversion"/>
  </si>
  <si>
    <t>UE 3 Referece receiver</t>
    <phoneticPr fontId="1" type="noConversion"/>
  </si>
  <si>
    <t>ZTE</t>
    <phoneticPr fontId="1" type="noConversion"/>
  </si>
  <si>
    <t>Huawei</t>
    <phoneticPr fontId="1" type="noConversion"/>
  </si>
  <si>
    <t>UE 4, 
IC gain</t>
    <phoneticPr fontId="1" type="noConversion"/>
  </si>
  <si>
    <t>AVERAGE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</si>
</sst>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.0"/>
    <numFmt numFmtId="178" formatCode="0.00_ "/>
    <numFmt numFmtId="179" formatCode="0.0_ "/>
  </numFmts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Arial"/>
      <family val="2"/>
    </font>
    <font>
      <sz val="10"/>
      <name val="ＭＳ Ｐゴシック"/>
      <family val="2"/>
      <charset val="128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</cellStyleXfs>
  <cellXfs count="202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/>
    <xf numFmtId="0" fontId="5" fillId="0" borderId="0" xfId="1" applyFont="1" applyAlignment="1">
      <alignment horizontal="center"/>
    </xf>
    <xf numFmtId="176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77" fontId="5" fillId="0" borderId="0" xfId="1" applyNumberFormat="1" applyAlignment="1">
      <alignment horizontal="center"/>
    </xf>
    <xf numFmtId="0" fontId="5" fillId="0" borderId="0" xfId="1" applyFont="1" applyAlignment="1">
      <alignment horizontal="right" textRotation="90"/>
    </xf>
    <xf numFmtId="0" fontId="5" fillId="0" borderId="0" xfId="2" applyAlignment="1">
      <alignment textRotation="90"/>
    </xf>
    <xf numFmtId="0" fontId="5" fillId="0" borderId="0" xfId="1" applyAlignment="1">
      <alignment textRotation="90"/>
    </xf>
    <xf numFmtId="0" fontId="10" fillId="0" borderId="0" xfId="0" applyFont="1" applyAlignment="1">
      <alignment horizontal="justify" vertical="center"/>
    </xf>
    <xf numFmtId="1" fontId="5" fillId="0" borderId="0" xfId="1" applyNumberFormat="1" applyFill="1"/>
    <xf numFmtId="0" fontId="5" fillId="0" borderId="0" xfId="1" applyAlignment="1">
      <alignment vertical="center"/>
    </xf>
    <xf numFmtId="0" fontId="5" fillId="0" borderId="1" xfId="1" applyFont="1" applyBorder="1" applyAlignment="1">
      <alignment horizontal="center" vertical="center" textRotation="90"/>
    </xf>
    <xf numFmtId="178" fontId="5" fillId="0" borderId="1" xfId="2" applyNumberFormat="1" applyBorder="1" applyAlignment="1">
      <alignment horizontal="center"/>
    </xf>
    <xf numFmtId="178" fontId="10" fillId="0" borderId="1" xfId="0" applyNumberFormat="1" applyFont="1" applyBorder="1" applyAlignment="1">
      <alignment horizontal="center" vertical="center"/>
    </xf>
    <xf numFmtId="178" fontId="5" fillId="0" borderId="1" xfId="1" applyNumberFormat="1" applyBorder="1" applyAlignment="1">
      <alignment horizontal="center"/>
    </xf>
    <xf numFmtId="0" fontId="6" fillId="0" borderId="0" xfId="1" applyFont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 vertical="center"/>
    </xf>
    <xf numFmtId="0" fontId="5" fillId="0" borderId="1" xfId="2" applyBorder="1" applyAlignment="1">
      <alignment horizontal="center"/>
    </xf>
    <xf numFmtId="9" fontId="5" fillId="0" borderId="1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78" fontId="11" fillId="0" borderId="1" xfId="0" applyNumberFormat="1" applyFont="1" applyBorder="1" applyAlignment="1">
      <alignment horizontal="center" vertical="center"/>
    </xf>
    <xf numFmtId="178" fontId="5" fillId="3" borderId="1" xfId="2" applyNumberFormat="1" applyFill="1" applyBorder="1" applyAlignment="1">
      <alignment horizontal="center"/>
    </xf>
    <xf numFmtId="178" fontId="5" fillId="3" borderId="1" xfId="1" applyNumberFormat="1" applyFill="1" applyBorder="1" applyAlignment="1">
      <alignment horizontal="center"/>
    </xf>
    <xf numFmtId="178" fontId="5" fillId="0" borderId="1" xfId="1" applyNumberFormat="1" applyFont="1" applyBorder="1" applyAlignment="1">
      <alignment horizontal="center"/>
    </xf>
    <xf numFmtId="177" fontId="5" fillId="0" borderId="0" xfId="1" applyNumberFormat="1" applyFont="1" applyBorder="1" applyAlignment="1">
      <alignment horizontal="center"/>
    </xf>
    <xf numFmtId="0" fontId="5" fillId="0" borderId="0" xfId="1" applyFill="1" applyAlignment="1">
      <alignment horizontal="center"/>
    </xf>
    <xf numFmtId="176" fontId="5" fillId="0" borderId="0" xfId="1" applyNumberFormat="1" applyFill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 readingOrder="1"/>
    </xf>
    <xf numFmtId="178" fontId="5" fillId="0" borderId="1" xfId="2" applyNumberFormat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/>
    </xf>
    <xf numFmtId="178" fontId="5" fillId="0" borderId="0" xfId="1" applyNumberFormat="1" applyFont="1" applyBorder="1" applyAlignment="1">
      <alignment vertical="center"/>
    </xf>
    <xf numFmtId="178" fontId="5" fillId="0" borderId="0" xfId="1" applyNumberFormat="1" applyAlignment="1">
      <alignment vertical="center"/>
    </xf>
    <xf numFmtId="176" fontId="5" fillId="0" borderId="1" xfId="2" applyNumberFormat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5" fillId="0" borderId="1" xfId="1" applyNumberFormat="1" applyBorder="1" applyAlignment="1">
      <alignment horizontal="center"/>
    </xf>
    <xf numFmtId="176" fontId="10" fillId="0" borderId="1" xfId="0" applyNumberFormat="1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 readingOrder="1"/>
    </xf>
    <xf numFmtId="178" fontId="4" fillId="0" borderId="1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2" fillId="4" borderId="1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178" fontId="4" fillId="0" borderId="1" xfId="0" applyNumberFormat="1" applyFont="1" applyBorder="1" applyAlignment="1">
      <alignment horizontal="center"/>
    </xf>
    <xf numFmtId="178" fontId="4" fillId="0" borderId="0" xfId="0" applyNumberFormat="1" applyFont="1" applyAlignment="1">
      <alignment horizontal="center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4" borderId="15" xfId="0" applyFont="1" applyFill="1" applyBorder="1" applyAlignment="1">
      <alignment horizontal="center" vertical="center" wrapText="1" readingOrder="1"/>
    </xf>
    <xf numFmtId="178" fontId="2" fillId="0" borderId="14" xfId="0" applyNumberFormat="1" applyFont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/>
    </xf>
    <xf numFmtId="178" fontId="2" fillId="0" borderId="15" xfId="0" applyNumberFormat="1" applyFont="1" applyBorder="1" applyAlignment="1">
      <alignment horizontal="center" vertical="center" wrapText="1" readingOrder="1"/>
    </xf>
    <xf numFmtId="178" fontId="2" fillId="0" borderId="16" xfId="0" applyNumberFormat="1" applyFont="1" applyBorder="1" applyAlignment="1">
      <alignment horizontal="center" vertical="center" wrapText="1" readingOrder="1"/>
    </xf>
    <xf numFmtId="178" fontId="2" fillId="0" borderId="17" xfId="0" applyNumberFormat="1" applyFont="1" applyBorder="1" applyAlignment="1">
      <alignment horizontal="center" vertical="center" wrapText="1" readingOrder="1"/>
    </xf>
    <xf numFmtId="178" fontId="2" fillId="0" borderId="18" xfId="0" applyNumberFormat="1" applyFont="1" applyBorder="1" applyAlignment="1">
      <alignment horizontal="center" vertical="center" wrapText="1" readingOrder="1"/>
    </xf>
    <xf numFmtId="178" fontId="4" fillId="0" borderId="14" xfId="0" applyNumberFormat="1" applyFont="1" applyBorder="1" applyAlignment="1">
      <alignment horizontal="center"/>
    </xf>
    <xf numFmtId="178" fontId="4" fillId="0" borderId="16" xfId="0" applyNumberFormat="1" applyFont="1" applyBorder="1" applyAlignment="1">
      <alignment horizontal="center"/>
    </xf>
    <xf numFmtId="178" fontId="4" fillId="0" borderId="17" xfId="0" applyNumberFormat="1" applyFont="1" applyBorder="1" applyAlignment="1">
      <alignment horizontal="center"/>
    </xf>
    <xf numFmtId="178" fontId="4" fillId="0" borderId="18" xfId="0" applyNumberFormat="1" applyFont="1" applyBorder="1" applyAlignment="1">
      <alignment horizontal="center"/>
    </xf>
    <xf numFmtId="178" fontId="2" fillId="4" borderId="14" xfId="0" applyNumberFormat="1" applyFont="1" applyFill="1" applyBorder="1" applyAlignment="1">
      <alignment horizontal="center" vertical="center" wrapText="1" readingOrder="1"/>
    </xf>
    <xf numFmtId="178" fontId="2" fillId="4" borderId="15" xfId="0" applyNumberFormat="1" applyFont="1" applyFill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center" vertical="center"/>
    </xf>
    <xf numFmtId="178" fontId="4" fillId="0" borderId="16" xfId="0" applyNumberFormat="1" applyFont="1" applyBorder="1" applyAlignment="1">
      <alignment horizontal="center" vertical="center"/>
    </xf>
    <xf numFmtId="178" fontId="4" fillId="0" borderId="17" xfId="0" applyNumberFormat="1" applyFont="1" applyBorder="1" applyAlignment="1">
      <alignment horizontal="center" vertical="center"/>
    </xf>
    <xf numFmtId="178" fontId="4" fillId="0" borderId="18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8" fontId="2" fillId="0" borderId="14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Fill="1" applyBorder="1" applyAlignment="1">
      <alignment horizontal="center" vertical="center" wrapText="1" readingOrder="1"/>
    </xf>
    <xf numFmtId="178" fontId="4" fillId="0" borderId="1" xfId="0" applyNumberFormat="1" applyFont="1" applyFill="1" applyBorder="1" applyAlignment="1">
      <alignment horizontal="center" vertical="center"/>
    </xf>
    <xf numFmtId="0" fontId="14" fillId="0" borderId="0" xfId="3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3" applyFont="1" applyFill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3" applyFont="1">
      <alignment vertical="center"/>
    </xf>
    <xf numFmtId="178" fontId="2" fillId="0" borderId="0" xfId="0" applyNumberFormat="1" applyFont="1" applyBorder="1" applyAlignment="1">
      <alignment horizontal="center" vertical="center" wrapText="1" readingOrder="1"/>
    </xf>
    <xf numFmtId="178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 readingOrder="1"/>
    </xf>
    <xf numFmtId="178" fontId="4" fillId="5" borderId="14" xfId="0" applyNumberFormat="1" applyFont="1" applyFill="1" applyBorder="1" applyAlignment="1">
      <alignment horizontal="center"/>
    </xf>
    <xf numFmtId="178" fontId="4" fillId="5" borderId="1" xfId="0" applyNumberFormat="1" applyFont="1" applyFill="1" applyBorder="1" applyAlignment="1">
      <alignment horizontal="center"/>
    </xf>
    <xf numFmtId="178" fontId="4" fillId="5" borderId="15" xfId="0" applyNumberFormat="1" applyFont="1" applyFill="1" applyBorder="1" applyAlignment="1">
      <alignment horizontal="center"/>
    </xf>
    <xf numFmtId="178" fontId="2" fillId="5" borderId="14" xfId="0" applyNumberFormat="1" applyFont="1" applyFill="1" applyBorder="1" applyAlignment="1">
      <alignment horizontal="center" vertical="center" wrapText="1" readingOrder="1"/>
    </xf>
    <xf numFmtId="178" fontId="2" fillId="5" borderId="16" xfId="0" applyNumberFormat="1" applyFont="1" applyFill="1" applyBorder="1" applyAlignment="1">
      <alignment horizontal="center" vertical="center" wrapText="1" readingOrder="1"/>
    </xf>
    <xf numFmtId="178" fontId="2" fillId="5" borderId="1" xfId="0" applyNumberFormat="1" applyFont="1" applyFill="1" applyBorder="1" applyAlignment="1">
      <alignment horizontal="center" vertical="center" wrapText="1" readingOrder="1"/>
    </xf>
    <xf numFmtId="178" fontId="2" fillId="5" borderId="17" xfId="0" applyNumberFormat="1" applyFont="1" applyFill="1" applyBorder="1" applyAlignment="1">
      <alignment horizontal="center" vertical="center" wrapText="1" readingOrder="1"/>
    </xf>
    <xf numFmtId="178" fontId="2" fillId="5" borderId="15" xfId="0" applyNumberFormat="1" applyFont="1" applyFill="1" applyBorder="1" applyAlignment="1">
      <alignment horizontal="center" vertical="center" wrapText="1" readingOrder="1"/>
    </xf>
    <xf numFmtId="179" fontId="4" fillId="0" borderId="14" xfId="0" applyNumberFormat="1" applyFont="1" applyFill="1" applyBorder="1" applyAlignment="1">
      <alignment horizontal="center"/>
    </xf>
    <xf numFmtId="179" fontId="4" fillId="0" borderId="1" xfId="0" applyNumberFormat="1" applyFont="1" applyFill="1" applyBorder="1" applyAlignment="1">
      <alignment horizontal="center"/>
    </xf>
    <xf numFmtId="179" fontId="4" fillId="0" borderId="15" xfId="0" applyNumberFormat="1" applyFont="1" applyFill="1" applyBorder="1" applyAlignment="1">
      <alignment horizontal="center"/>
    </xf>
    <xf numFmtId="179" fontId="4" fillId="0" borderId="16" xfId="0" applyNumberFormat="1" applyFont="1" applyFill="1" applyBorder="1" applyAlignment="1">
      <alignment horizontal="center"/>
    </xf>
    <xf numFmtId="179" fontId="4" fillId="0" borderId="17" xfId="0" applyNumberFormat="1" applyFont="1" applyFill="1" applyBorder="1" applyAlignment="1">
      <alignment horizontal="center"/>
    </xf>
    <xf numFmtId="179" fontId="4" fillId="0" borderId="18" xfId="0" applyNumberFormat="1" applyFont="1" applyFill="1" applyBorder="1" applyAlignment="1">
      <alignment horizontal="center"/>
    </xf>
    <xf numFmtId="179" fontId="2" fillId="0" borderId="14" xfId="0" applyNumberFormat="1" applyFont="1" applyFill="1" applyBorder="1" applyAlignment="1">
      <alignment horizontal="center" vertical="center" wrapText="1" readingOrder="1"/>
    </xf>
    <xf numFmtId="179" fontId="2" fillId="0" borderId="1" xfId="0" applyNumberFormat="1" applyFont="1" applyFill="1" applyBorder="1" applyAlignment="1">
      <alignment horizontal="center" vertical="center" wrapText="1" readingOrder="1"/>
    </xf>
    <xf numFmtId="179" fontId="2" fillId="0" borderId="15" xfId="0" applyNumberFormat="1" applyFont="1" applyFill="1" applyBorder="1" applyAlignment="1">
      <alignment horizontal="center" vertical="center" wrapText="1" readingOrder="1"/>
    </xf>
    <xf numFmtId="179" fontId="2" fillId="0" borderId="16" xfId="0" applyNumberFormat="1" applyFont="1" applyFill="1" applyBorder="1" applyAlignment="1">
      <alignment horizontal="center" vertical="center" wrapText="1" readingOrder="1"/>
    </xf>
    <xf numFmtId="179" fontId="2" fillId="0" borderId="17" xfId="0" applyNumberFormat="1" applyFont="1" applyFill="1" applyBorder="1" applyAlignment="1">
      <alignment horizontal="center" vertical="center" wrapText="1" readingOrder="1"/>
    </xf>
    <xf numFmtId="179" fontId="2" fillId="0" borderId="18" xfId="0" applyNumberFormat="1" applyFont="1" applyFill="1" applyBorder="1" applyAlignment="1">
      <alignment horizontal="center" vertical="center" wrapText="1" readingOrder="1"/>
    </xf>
    <xf numFmtId="179" fontId="13" fillId="0" borderId="14" xfId="0" applyNumberFormat="1" applyFont="1" applyBorder="1" applyAlignment="1">
      <alignment horizontal="center" vertical="center"/>
    </xf>
    <xf numFmtId="179" fontId="13" fillId="0" borderId="1" xfId="0" applyNumberFormat="1" applyFont="1" applyBorder="1" applyAlignment="1">
      <alignment horizontal="center" vertical="center"/>
    </xf>
    <xf numFmtId="179" fontId="13" fillId="0" borderId="1" xfId="0" applyNumberFormat="1" applyFont="1" applyBorder="1" applyAlignment="1">
      <alignment horizontal="center"/>
    </xf>
    <xf numFmtId="179" fontId="13" fillId="0" borderId="15" xfId="0" applyNumberFormat="1" applyFont="1" applyBorder="1" applyAlignment="1">
      <alignment horizontal="center"/>
    </xf>
    <xf numFmtId="179" fontId="13" fillId="0" borderId="14" xfId="0" applyNumberFormat="1" applyFont="1" applyFill="1" applyBorder="1" applyAlignment="1">
      <alignment horizontal="center" vertical="center"/>
    </xf>
    <xf numFmtId="179" fontId="13" fillId="0" borderId="1" xfId="0" applyNumberFormat="1" applyFont="1" applyFill="1" applyBorder="1" applyAlignment="1">
      <alignment horizontal="center" vertical="center"/>
    </xf>
    <xf numFmtId="179" fontId="13" fillId="0" borderId="16" xfId="0" applyNumberFormat="1" applyFont="1" applyBorder="1" applyAlignment="1">
      <alignment horizontal="center" vertical="center"/>
    </xf>
    <xf numFmtId="179" fontId="13" fillId="0" borderId="17" xfId="0" applyNumberFormat="1" applyFont="1" applyBorder="1" applyAlignment="1">
      <alignment horizontal="center" vertical="center"/>
    </xf>
    <xf numFmtId="179" fontId="13" fillId="0" borderId="17" xfId="0" applyNumberFormat="1" applyFont="1" applyBorder="1" applyAlignment="1">
      <alignment horizontal="center"/>
    </xf>
    <xf numFmtId="179" fontId="13" fillId="0" borderId="18" xfId="0" applyNumberFormat="1" applyFont="1" applyBorder="1" applyAlignment="1">
      <alignment horizontal="center"/>
    </xf>
    <xf numFmtId="176" fontId="5" fillId="0" borderId="10" xfId="1" applyNumberFormat="1" applyFill="1" applyBorder="1" applyAlignment="1">
      <alignment horizontal="center"/>
    </xf>
    <xf numFmtId="176" fontId="5" fillId="0" borderId="10" xfId="2" applyNumberFormat="1" applyFill="1" applyBorder="1" applyAlignment="1">
      <alignment horizontal="center"/>
    </xf>
    <xf numFmtId="178" fontId="5" fillId="0" borderId="1" xfId="1" applyNumberFormat="1" applyFont="1" applyFill="1" applyBorder="1" applyAlignment="1">
      <alignment horizontal="center" vertical="center"/>
    </xf>
    <xf numFmtId="176" fontId="5" fillId="0" borderId="1" xfId="2" applyNumberFormat="1" applyFill="1" applyBorder="1" applyAlignment="1">
      <alignment horizontal="center"/>
    </xf>
    <xf numFmtId="178" fontId="4" fillId="0" borderId="15" xfId="0" applyNumberFormat="1" applyFont="1" applyFill="1" applyBorder="1" applyAlignment="1">
      <alignment horizontal="center" vertical="center"/>
    </xf>
    <xf numFmtId="178" fontId="2" fillId="0" borderId="15" xfId="0" applyNumberFormat="1" applyFont="1" applyFill="1" applyBorder="1" applyAlignment="1">
      <alignment horizontal="center" vertical="center" wrapText="1" readingOrder="1"/>
    </xf>
    <xf numFmtId="178" fontId="2" fillId="0" borderId="16" xfId="0" applyNumberFormat="1" applyFont="1" applyFill="1" applyBorder="1" applyAlignment="1">
      <alignment horizontal="center" vertical="center" wrapText="1" readingOrder="1"/>
    </xf>
    <xf numFmtId="178" fontId="2" fillId="0" borderId="17" xfId="0" applyNumberFormat="1" applyFont="1" applyFill="1" applyBorder="1" applyAlignment="1">
      <alignment horizontal="center" vertical="center" wrapText="1" readingOrder="1"/>
    </xf>
    <xf numFmtId="178" fontId="2" fillId="0" borderId="18" xfId="0" applyNumberFormat="1" applyFont="1" applyFill="1" applyBorder="1" applyAlignment="1">
      <alignment horizontal="center" vertical="center" wrapText="1" readingOrder="1"/>
    </xf>
    <xf numFmtId="178" fontId="4" fillId="0" borderId="14" xfId="0" applyNumberFormat="1" applyFont="1" applyFill="1" applyBorder="1" applyAlignment="1">
      <alignment horizontal="center"/>
    </xf>
    <xf numFmtId="178" fontId="4" fillId="0" borderId="1" xfId="0" applyNumberFormat="1" applyFont="1" applyFill="1" applyBorder="1" applyAlignment="1">
      <alignment horizontal="center"/>
    </xf>
    <xf numFmtId="178" fontId="4" fillId="0" borderId="15" xfId="0" applyNumberFormat="1" applyFont="1" applyFill="1" applyBorder="1" applyAlignment="1">
      <alignment horizontal="center"/>
    </xf>
    <xf numFmtId="178" fontId="4" fillId="0" borderId="16" xfId="0" applyNumberFormat="1" applyFont="1" applyFill="1" applyBorder="1" applyAlignment="1">
      <alignment horizontal="center"/>
    </xf>
    <xf numFmtId="178" fontId="4" fillId="0" borderId="17" xfId="0" applyNumberFormat="1" applyFont="1" applyFill="1" applyBorder="1" applyAlignment="1">
      <alignment horizontal="center"/>
    </xf>
    <xf numFmtId="178" fontId="4" fillId="0" borderId="18" xfId="0" applyNumberFormat="1" applyFont="1" applyFill="1" applyBorder="1" applyAlignment="1">
      <alignment horizont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4" fillId="0" borderId="17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 readingOrder="1"/>
    </xf>
    <xf numFmtId="178" fontId="2" fillId="0" borderId="0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4" fillId="0" borderId="0" xfId="0" applyFont="1" applyFill="1"/>
    <xf numFmtId="179" fontId="4" fillId="0" borderId="15" xfId="0" applyNumberFormat="1" applyFont="1" applyBorder="1" applyAlignment="1">
      <alignment horizontal="center" vertical="center"/>
    </xf>
    <xf numFmtId="179" fontId="4" fillId="0" borderId="1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178" fontId="13" fillId="4" borderId="11" xfId="1" applyNumberFormat="1" applyFont="1" applyFill="1" applyBorder="1" applyAlignment="1">
      <alignment horizontal="center" vertical="center"/>
    </xf>
    <xf numFmtId="178" fontId="13" fillId="4" borderId="12" xfId="1" applyNumberFormat="1" applyFont="1" applyFill="1" applyBorder="1" applyAlignment="1">
      <alignment horizontal="center" vertical="center"/>
    </xf>
    <xf numFmtId="178" fontId="13" fillId="4" borderId="13" xfId="1" applyNumberFormat="1" applyFont="1" applyFill="1" applyBorder="1" applyAlignment="1">
      <alignment horizontal="center" vertical="center"/>
    </xf>
    <xf numFmtId="0" fontId="13" fillId="4" borderId="11" xfId="1" applyFont="1" applyFill="1" applyBorder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13" fillId="4" borderId="13" xfId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 readingOrder="1"/>
    </xf>
    <xf numFmtId="0" fontId="3" fillId="0" borderId="23" xfId="0" applyFont="1" applyBorder="1" applyAlignment="1">
      <alignment horizontal="left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22" fillId="0" borderId="22" xfId="0" applyFont="1" applyBorder="1" applyAlignment="1">
      <alignment horizontal="left" vertical="center" wrapText="1" readingOrder="1"/>
    </xf>
    <xf numFmtId="0" fontId="22" fillId="0" borderId="23" xfId="0" applyFont="1" applyBorder="1" applyAlignment="1">
      <alignment horizontal="left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 readingOrder="1"/>
    </xf>
    <xf numFmtId="0" fontId="13" fillId="4" borderId="1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178" fontId="13" fillId="4" borderId="19" xfId="1" applyNumberFormat="1" applyFont="1" applyFill="1" applyBorder="1" applyAlignment="1">
      <alignment horizontal="center" vertical="center"/>
    </xf>
    <xf numFmtId="178" fontId="13" fillId="4" borderId="20" xfId="1" applyNumberFormat="1" applyFont="1" applyFill="1" applyBorder="1" applyAlignment="1">
      <alignment horizontal="center" vertical="center"/>
    </xf>
    <xf numFmtId="178" fontId="13" fillId="4" borderId="21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</cellXfs>
  <cellStyles count="4">
    <cellStyle name="Normal_Chan_est_experiments_Cases 46.1 - 46.5" xfId="1"/>
    <cellStyle name="常规" xfId="0" builtinId="0"/>
    <cellStyle name="常规 2" xfId="3"/>
    <cellStyle name="常规 2 2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'E1-a1'!$B$45:$B$67</c:f>
              <c:numCache>
                <c:formatCode>0_ </c:formatCode>
                <c:ptCount val="23"/>
                <c:pt idx="0">
                  <c:v>4571.8442379999997</c:v>
                </c:pt>
                <c:pt idx="1">
                  <c:v>5063.2797849999997</c:v>
                </c:pt>
                <c:pt idx="2">
                  <c:v>5510.0400390000004</c:v>
                </c:pt>
                <c:pt idx="3">
                  <c:v>5919.1318359999996</c:v>
                </c:pt>
                <c:pt idx="4">
                  <c:v>6361.5122069999998</c:v>
                </c:pt>
                <c:pt idx="5">
                  <c:v>6799.5122069999998</c:v>
                </c:pt>
                <c:pt idx="6">
                  <c:v>7177.0678710000002</c:v>
                </c:pt>
                <c:pt idx="7">
                  <c:v>7470.5278319999998</c:v>
                </c:pt>
                <c:pt idx="8">
                  <c:v>7771.8720700000003</c:v>
                </c:pt>
                <c:pt idx="9">
                  <c:v>8023.2841799999997</c:v>
                </c:pt>
                <c:pt idx="10">
                  <c:v>8222.1357420000004</c:v>
                </c:pt>
                <c:pt idx="11">
                  <c:v>8354.4121090000008</c:v>
                </c:pt>
                <c:pt idx="12">
                  <c:v>8470.9199219999991</c:v>
                </c:pt>
                <c:pt idx="13">
                  <c:v>8554.1396480000003</c:v>
                </c:pt>
                <c:pt idx="14">
                  <c:v>8633.8564449999994</c:v>
                </c:pt>
                <c:pt idx="15">
                  <c:v>8666.2675780000009</c:v>
                </c:pt>
                <c:pt idx="16">
                  <c:v>8701.3076170000004</c:v>
                </c:pt>
                <c:pt idx="17">
                  <c:v>8716.2001949999994</c:v>
                </c:pt>
                <c:pt idx="18">
                  <c:v>8738.0996090000008</c:v>
                </c:pt>
                <c:pt idx="19">
                  <c:v>8746.8603519999997</c:v>
                </c:pt>
                <c:pt idx="20">
                  <c:v>8752.1162110000005</c:v>
                </c:pt>
                <c:pt idx="21">
                  <c:v>8756.4960940000001</c:v>
                </c:pt>
                <c:pt idx="22">
                  <c:v>8756.4960940000001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'E1-a1'!$F$45:$F$67</c:f>
              <c:numCache>
                <c:formatCode>0_ </c:formatCode>
                <c:ptCount val="23"/>
                <c:pt idx="0">
                  <c:v>4401</c:v>
                </c:pt>
                <c:pt idx="1">
                  <c:v>4846</c:v>
                </c:pt>
                <c:pt idx="2">
                  <c:v>5307</c:v>
                </c:pt>
                <c:pt idx="3">
                  <c:v>5852</c:v>
                </c:pt>
                <c:pt idx="4">
                  <c:v>6276</c:v>
                </c:pt>
                <c:pt idx="5">
                  <c:v>6633</c:v>
                </c:pt>
                <c:pt idx="6">
                  <c:v>7027</c:v>
                </c:pt>
                <c:pt idx="7">
                  <c:v>7358</c:v>
                </c:pt>
                <c:pt idx="8">
                  <c:v>7723</c:v>
                </c:pt>
                <c:pt idx="9">
                  <c:v>7928</c:v>
                </c:pt>
                <c:pt idx="10">
                  <c:v>8178</c:v>
                </c:pt>
                <c:pt idx="11">
                  <c:v>8380</c:v>
                </c:pt>
                <c:pt idx="12">
                  <c:v>8503</c:v>
                </c:pt>
                <c:pt idx="13">
                  <c:v>8604</c:v>
                </c:pt>
                <c:pt idx="14">
                  <c:v>8662</c:v>
                </c:pt>
                <c:pt idx="15">
                  <c:v>8693</c:v>
                </c:pt>
                <c:pt idx="16">
                  <c:v>8725</c:v>
                </c:pt>
                <c:pt idx="17">
                  <c:v>8732</c:v>
                </c:pt>
                <c:pt idx="18">
                  <c:v>8736</c:v>
                </c:pt>
                <c:pt idx="19">
                  <c:v>8746</c:v>
                </c:pt>
                <c:pt idx="20">
                  <c:v>8748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859648"/>
        <c:axId val="118861824"/>
      </c:scatterChart>
      <c:valAx>
        <c:axId val="1188596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861824"/>
        <c:crosses val="autoZero"/>
        <c:crossBetween val="midCat"/>
      </c:valAx>
      <c:valAx>
        <c:axId val="118861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8596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'E1-a1'!$C$45:$C$67</c:f>
              <c:numCache>
                <c:formatCode>0_ </c:formatCode>
                <c:ptCount val="23"/>
                <c:pt idx="0">
                  <c:v>4630.5361329999996</c:v>
                </c:pt>
                <c:pt idx="1">
                  <c:v>5028.2402339999999</c:v>
                </c:pt>
                <c:pt idx="2">
                  <c:v>5480.2558589999999</c:v>
                </c:pt>
                <c:pt idx="3">
                  <c:v>5945.4121089999999</c:v>
                </c:pt>
                <c:pt idx="4">
                  <c:v>6385.1640630000002</c:v>
                </c:pt>
                <c:pt idx="5">
                  <c:v>6829.2958980000003</c:v>
                </c:pt>
                <c:pt idx="6">
                  <c:v>7179.6958009999998</c:v>
                </c:pt>
                <c:pt idx="7">
                  <c:v>7519.5839839999999</c:v>
                </c:pt>
                <c:pt idx="8">
                  <c:v>7836.6958009999998</c:v>
                </c:pt>
                <c:pt idx="9">
                  <c:v>8067.9599609999996</c:v>
                </c:pt>
                <c:pt idx="10">
                  <c:v>8258.9277340000008</c:v>
                </c:pt>
                <c:pt idx="11">
                  <c:v>8391.2041019999997</c:v>
                </c:pt>
                <c:pt idx="12">
                  <c:v>8502.4560550000006</c:v>
                </c:pt>
                <c:pt idx="13">
                  <c:v>8583.0478519999997</c:v>
                </c:pt>
                <c:pt idx="14">
                  <c:v>8637.3603519999997</c:v>
                </c:pt>
                <c:pt idx="15">
                  <c:v>8684.6640630000002</c:v>
                </c:pt>
                <c:pt idx="16">
                  <c:v>8707.4404300000006</c:v>
                </c:pt>
                <c:pt idx="17">
                  <c:v>8729.3398440000001</c:v>
                </c:pt>
                <c:pt idx="18">
                  <c:v>8743.3564449999994</c:v>
                </c:pt>
                <c:pt idx="19">
                  <c:v>8751.2402340000008</c:v>
                </c:pt>
                <c:pt idx="20">
                  <c:v>8755.6201170000004</c:v>
                </c:pt>
                <c:pt idx="21">
                  <c:v>8757.3720699999994</c:v>
                </c:pt>
                <c:pt idx="22">
                  <c:v>8759.1240230000003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'E1-a1'!$G$45:$G$67</c:f>
              <c:numCache>
                <c:formatCode>0_ </c:formatCode>
                <c:ptCount val="23"/>
                <c:pt idx="0">
                  <c:v>4501</c:v>
                </c:pt>
                <c:pt idx="1">
                  <c:v>4865</c:v>
                </c:pt>
                <c:pt idx="2">
                  <c:v>5298</c:v>
                </c:pt>
                <c:pt idx="3">
                  <c:v>5878</c:v>
                </c:pt>
                <c:pt idx="4">
                  <c:v>6488</c:v>
                </c:pt>
                <c:pt idx="5">
                  <c:v>7075</c:v>
                </c:pt>
                <c:pt idx="6">
                  <c:v>7436</c:v>
                </c:pt>
                <c:pt idx="7">
                  <c:v>7709</c:v>
                </c:pt>
                <c:pt idx="8">
                  <c:v>8010</c:v>
                </c:pt>
                <c:pt idx="9">
                  <c:v>8231</c:v>
                </c:pt>
                <c:pt idx="10">
                  <c:v>8355</c:v>
                </c:pt>
                <c:pt idx="11">
                  <c:v>8424</c:v>
                </c:pt>
                <c:pt idx="12">
                  <c:v>8508</c:v>
                </c:pt>
                <c:pt idx="13">
                  <c:v>8574</c:v>
                </c:pt>
                <c:pt idx="14">
                  <c:v>8630</c:v>
                </c:pt>
                <c:pt idx="15">
                  <c:v>8669</c:v>
                </c:pt>
                <c:pt idx="16">
                  <c:v>8695</c:v>
                </c:pt>
                <c:pt idx="17">
                  <c:v>8718</c:v>
                </c:pt>
                <c:pt idx="18">
                  <c:v>8727</c:v>
                </c:pt>
                <c:pt idx="19">
                  <c:v>8741</c:v>
                </c:pt>
                <c:pt idx="20">
                  <c:v>8746</c:v>
                </c:pt>
                <c:pt idx="21">
                  <c:v>8753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33440"/>
        <c:axId val="118743808"/>
      </c:scatterChart>
      <c:valAx>
        <c:axId val="1187334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743808"/>
        <c:crosses val="autoZero"/>
        <c:crossBetween val="midCat"/>
      </c:valAx>
      <c:valAx>
        <c:axId val="1187438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7334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'E1-a1'!$D$45:$D$67</c:f>
              <c:numCache>
                <c:formatCode>0_ </c:formatCode>
                <c:ptCount val="23"/>
                <c:pt idx="0">
                  <c:v>5407.5478519999997</c:v>
                </c:pt>
                <c:pt idx="1">
                  <c:v>6018.1201170000004</c:v>
                </c:pt>
                <c:pt idx="2">
                  <c:v>6598.0322269999997</c:v>
                </c:pt>
                <c:pt idx="3">
                  <c:v>7153.4160160000001</c:v>
                </c:pt>
                <c:pt idx="4">
                  <c:v>7646.6040039999998</c:v>
                </c:pt>
                <c:pt idx="5">
                  <c:v>8031.1679690000001</c:v>
                </c:pt>
                <c:pt idx="6">
                  <c:v>8311.4882809999999</c:v>
                </c:pt>
                <c:pt idx="7">
                  <c:v>8478.8037110000005</c:v>
                </c:pt>
                <c:pt idx="8">
                  <c:v>8608.4521480000003</c:v>
                </c:pt>
                <c:pt idx="9">
                  <c:v>8682.9121090000008</c:v>
                </c:pt>
                <c:pt idx="10">
                  <c:v>8715.3242190000001</c:v>
                </c:pt>
                <c:pt idx="11">
                  <c:v>8738.0996090000008</c:v>
                </c:pt>
                <c:pt idx="12">
                  <c:v>8741.6035159999992</c:v>
                </c:pt>
                <c:pt idx="13">
                  <c:v>8755.6201170000004</c:v>
                </c:pt>
                <c:pt idx="14">
                  <c:v>8760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'E1-a1'!$H$45:$H$67</c:f>
              <c:numCache>
                <c:formatCode>0_ </c:formatCode>
                <c:ptCount val="23"/>
                <c:pt idx="0">
                  <c:v>5105</c:v>
                </c:pt>
                <c:pt idx="1">
                  <c:v>5687</c:v>
                </c:pt>
                <c:pt idx="2">
                  <c:v>6386</c:v>
                </c:pt>
                <c:pt idx="3">
                  <c:v>7152</c:v>
                </c:pt>
                <c:pt idx="4">
                  <c:v>7803</c:v>
                </c:pt>
                <c:pt idx="5">
                  <c:v>8189</c:v>
                </c:pt>
                <c:pt idx="6">
                  <c:v>8425</c:v>
                </c:pt>
                <c:pt idx="7">
                  <c:v>8569</c:v>
                </c:pt>
                <c:pt idx="8">
                  <c:v>8629</c:v>
                </c:pt>
                <c:pt idx="9">
                  <c:v>8676</c:v>
                </c:pt>
                <c:pt idx="10">
                  <c:v>8723</c:v>
                </c:pt>
                <c:pt idx="11">
                  <c:v>8746</c:v>
                </c:pt>
                <c:pt idx="12">
                  <c:v>8758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02144"/>
        <c:axId val="118912512"/>
      </c:scatterChart>
      <c:valAx>
        <c:axId val="1189021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912512"/>
        <c:crosses val="autoZero"/>
        <c:crossBetween val="midCat"/>
      </c:valAx>
      <c:valAx>
        <c:axId val="1189125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9021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'E1-a1'!$E$45:$E$67</c:f>
              <c:numCache>
                <c:formatCode>0_ </c:formatCode>
                <c:ptCount val="23"/>
                <c:pt idx="0">
                  <c:v>5302.4282229999999</c:v>
                </c:pt>
                <c:pt idx="1">
                  <c:v>5918.2558589999999</c:v>
                </c:pt>
                <c:pt idx="2">
                  <c:v>6526.2001950000003</c:v>
                </c:pt>
                <c:pt idx="3">
                  <c:v>7088.591797</c:v>
                </c:pt>
                <c:pt idx="4">
                  <c:v>7631.7119140000004</c:v>
                </c:pt>
                <c:pt idx="5">
                  <c:v>8010.1440430000002</c:v>
                </c:pt>
                <c:pt idx="6">
                  <c:v>8307.1083980000003</c:v>
                </c:pt>
                <c:pt idx="7">
                  <c:v>8465.6640630000002</c:v>
                </c:pt>
                <c:pt idx="8">
                  <c:v>8604.9482420000004</c:v>
                </c:pt>
                <c:pt idx="9">
                  <c:v>8684.6640630000002</c:v>
                </c:pt>
                <c:pt idx="10">
                  <c:v>8715.3242190000001</c:v>
                </c:pt>
                <c:pt idx="11">
                  <c:v>8739.8515630000002</c:v>
                </c:pt>
                <c:pt idx="12">
                  <c:v>8742.4804690000001</c:v>
                </c:pt>
                <c:pt idx="13">
                  <c:v>8755.6201170000004</c:v>
                </c:pt>
                <c:pt idx="14">
                  <c:v>8760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'E1-a1'!$I$45:$I$67</c:f>
              <c:numCache>
                <c:formatCode>0_ </c:formatCode>
                <c:ptCount val="23"/>
                <c:pt idx="0">
                  <c:v>5172</c:v>
                </c:pt>
                <c:pt idx="1">
                  <c:v>5822</c:v>
                </c:pt>
                <c:pt idx="2">
                  <c:v>6582</c:v>
                </c:pt>
                <c:pt idx="3">
                  <c:v>7253</c:v>
                </c:pt>
                <c:pt idx="4">
                  <c:v>7837</c:v>
                </c:pt>
                <c:pt idx="5">
                  <c:v>8229</c:v>
                </c:pt>
                <c:pt idx="6">
                  <c:v>8427</c:v>
                </c:pt>
                <c:pt idx="7">
                  <c:v>8573</c:v>
                </c:pt>
                <c:pt idx="8">
                  <c:v>8641</c:v>
                </c:pt>
                <c:pt idx="9">
                  <c:v>8699</c:v>
                </c:pt>
                <c:pt idx="10">
                  <c:v>8739</c:v>
                </c:pt>
                <c:pt idx="11">
                  <c:v>8748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48224"/>
        <c:axId val="118950144"/>
      </c:scatterChart>
      <c:valAx>
        <c:axId val="1189482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950144"/>
        <c:crosses val="autoZero"/>
        <c:crossBetween val="midCat"/>
      </c:valAx>
      <c:valAx>
        <c:axId val="1189501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948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'E1-a2'!$B$45:$B$65</c:f>
              <c:numCache>
                <c:formatCode>0_ </c:formatCode>
                <c:ptCount val="21"/>
                <c:pt idx="0">
                  <c:v>5667.3793949999999</c:v>
                </c:pt>
                <c:pt idx="1">
                  <c:v>6365.9233400000003</c:v>
                </c:pt>
                <c:pt idx="2">
                  <c:v>7132.2045900000003</c:v>
                </c:pt>
                <c:pt idx="3">
                  <c:v>7871.673828</c:v>
                </c:pt>
                <c:pt idx="4">
                  <c:v>8513.7695309999999</c:v>
                </c:pt>
                <c:pt idx="5">
                  <c:v>9213.7246090000008</c:v>
                </c:pt>
                <c:pt idx="6">
                  <c:v>10057.622069999999</c:v>
                </c:pt>
                <c:pt idx="7">
                  <c:v>10747.699219</c:v>
                </c:pt>
                <c:pt idx="8">
                  <c:v>11283.955078000001</c:v>
                </c:pt>
                <c:pt idx="9">
                  <c:v>11904.882813</c:v>
                </c:pt>
                <c:pt idx="10">
                  <c:v>12384.691406</c:v>
                </c:pt>
                <c:pt idx="11">
                  <c:v>12803.817383</c:v>
                </c:pt>
                <c:pt idx="12">
                  <c:v>13093.113281</c:v>
                </c:pt>
                <c:pt idx="13">
                  <c:v>13310.438477</c:v>
                </c:pt>
                <c:pt idx="14">
                  <c:v>13578.566406</c:v>
                </c:pt>
                <c:pt idx="15">
                  <c:v>13721.097656</c:v>
                </c:pt>
                <c:pt idx="16">
                  <c:v>13826.9375</c:v>
                </c:pt>
                <c:pt idx="17">
                  <c:v>13897.498046999999</c:v>
                </c:pt>
                <c:pt idx="18">
                  <c:v>13969.46875</c:v>
                </c:pt>
                <c:pt idx="19">
                  <c:v>14027.328125</c:v>
                </c:pt>
                <c:pt idx="20">
                  <c:v>14065.430664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'E1-a2'!$F$45:$F$65</c:f>
              <c:numCache>
                <c:formatCode>0_ </c:formatCode>
                <c:ptCount val="21"/>
                <c:pt idx="0">
                  <c:v>5862</c:v>
                </c:pt>
                <c:pt idx="1">
                  <c:v>6492</c:v>
                </c:pt>
                <c:pt idx="2">
                  <c:v>7237</c:v>
                </c:pt>
                <c:pt idx="3">
                  <c:v>7976</c:v>
                </c:pt>
                <c:pt idx="4">
                  <c:v>8795</c:v>
                </c:pt>
                <c:pt idx="5">
                  <c:v>9478</c:v>
                </c:pt>
                <c:pt idx="6">
                  <c:v>10166</c:v>
                </c:pt>
                <c:pt idx="7">
                  <c:v>10705</c:v>
                </c:pt>
                <c:pt idx="8">
                  <c:v>11304</c:v>
                </c:pt>
                <c:pt idx="9">
                  <c:v>11888</c:v>
                </c:pt>
                <c:pt idx="10">
                  <c:v>12371</c:v>
                </c:pt>
                <c:pt idx="11">
                  <c:v>12811</c:v>
                </c:pt>
                <c:pt idx="12">
                  <c:v>13217</c:v>
                </c:pt>
                <c:pt idx="13">
                  <c:v>13432</c:v>
                </c:pt>
                <c:pt idx="14">
                  <c:v>13615</c:v>
                </c:pt>
                <c:pt idx="15">
                  <c:v>13816</c:v>
                </c:pt>
                <c:pt idx="16">
                  <c:v>13881</c:v>
                </c:pt>
                <c:pt idx="17">
                  <c:v>13960</c:v>
                </c:pt>
                <c:pt idx="18">
                  <c:v>14010</c:v>
                </c:pt>
                <c:pt idx="19">
                  <c:v>14053</c:v>
                </c:pt>
                <c:pt idx="20">
                  <c:v>14075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'E1-a2'!$J$45:$J$65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'E1-a2'!$N$45:$N$65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18080"/>
        <c:axId val="119132544"/>
      </c:scatterChart>
      <c:valAx>
        <c:axId val="1191180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132544"/>
        <c:crosses val="autoZero"/>
        <c:crossBetween val="midCat"/>
      </c:valAx>
      <c:valAx>
        <c:axId val="119132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1180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'E1-a2'!$C$45:$C$65</c:f>
              <c:numCache>
                <c:formatCode>0_ </c:formatCode>
                <c:ptCount val="21"/>
                <c:pt idx="0">
                  <c:v>5612.3422849999997</c:v>
                </c:pt>
                <c:pt idx="1">
                  <c:v>6274.1953130000002</c:v>
                </c:pt>
                <c:pt idx="2">
                  <c:v>7060.2333980000003</c:v>
                </c:pt>
                <c:pt idx="3">
                  <c:v>7818.0478519999997</c:v>
                </c:pt>
                <c:pt idx="4">
                  <c:v>8482.7236329999996</c:v>
                </c:pt>
                <c:pt idx="5">
                  <c:v>9230.6591800000006</c:v>
                </c:pt>
                <c:pt idx="6">
                  <c:v>9876.9892579999996</c:v>
                </c:pt>
                <c:pt idx="7">
                  <c:v>10626.335938</c:v>
                </c:pt>
                <c:pt idx="8">
                  <c:v>11226.095703000001</c:v>
                </c:pt>
                <c:pt idx="9">
                  <c:v>11777.875</c:v>
                </c:pt>
                <c:pt idx="10">
                  <c:v>12273.206055000001</c:v>
                </c:pt>
                <c:pt idx="11">
                  <c:v>12723.378906</c:v>
                </c:pt>
                <c:pt idx="12">
                  <c:v>13028.198242</c:v>
                </c:pt>
                <c:pt idx="13">
                  <c:v>13318.905273</c:v>
                </c:pt>
                <c:pt idx="14">
                  <c:v>13554.576171999999</c:v>
                </c:pt>
                <c:pt idx="15">
                  <c:v>13753.555664</c:v>
                </c:pt>
                <c:pt idx="16">
                  <c:v>13839.638671999999</c:v>
                </c:pt>
                <c:pt idx="17">
                  <c:v>13905.964844</c:v>
                </c:pt>
                <c:pt idx="18">
                  <c:v>13972.291015999999</c:v>
                </c:pt>
                <c:pt idx="19">
                  <c:v>14023.094727</c:v>
                </c:pt>
                <c:pt idx="20">
                  <c:v>14059.785156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'E1-a2'!$G$45:$G$65</c:f>
              <c:numCache>
                <c:formatCode>0_ </c:formatCode>
                <c:ptCount val="21"/>
                <c:pt idx="0">
                  <c:v>6263</c:v>
                </c:pt>
                <c:pt idx="1">
                  <c:v>6825</c:v>
                </c:pt>
                <c:pt idx="2">
                  <c:v>7319</c:v>
                </c:pt>
                <c:pt idx="3">
                  <c:v>7897</c:v>
                </c:pt>
                <c:pt idx="4">
                  <c:v>8704</c:v>
                </c:pt>
                <c:pt idx="5">
                  <c:v>9599</c:v>
                </c:pt>
                <c:pt idx="6">
                  <c:v>10474</c:v>
                </c:pt>
                <c:pt idx="7">
                  <c:v>11261</c:v>
                </c:pt>
                <c:pt idx="8">
                  <c:v>11885</c:v>
                </c:pt>
                <c:pt idx="9">
                  <c:v>12472</c:v>
                </c:pt>
                <c:pt idx="10">
                  <c:v>12887</c:v>
                </c:pt>
                <c:pt idx="11">
                  <c:v>13203</c:v>
                </c:pt>
                <c:pt idx="12">
                  <c:v>13429</c:v>
                </c:pt>
                <c:pt idx="13">
                  <c:v>13553</c:v>
                </c:pt>
                <c:pt idx="14">
                  <c:v>13666</c:v>
                </c:pt>
                <c:pt idx="15">
                  <c:v>13773</c:v>
                </c:pt>
                <c:pt idx="16">
                  <c:v>13850</c:v>
                </c:pt>
                <c:pt idx="17">
                  <c:v>13895</c:v>
                </c:pt>
                <c:pt idx="18">
                  <c:v>13954</c:v>
                </c:pt>
                <c:pt idx="19">
                  <c:v>13985</c:v>
                </c:pt>
                <c:pt idx="20">
                  <c:v>14019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'E1-a2'!$K$45:$K$65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'E1-a2'!$O$45:$O$65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72096"/>
        <c:axId val="119178368"/>
      </c:scatterChart>
      <c:valAx>
        <c:axId val="1191720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178368"/>
        <c:crosses val="autoZero"/>
        <c:crossBetween val="midCat"/>
      </c:valAx>
      <c:valAx>
        <c:axId val="119178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1720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'E1-a2'!$D$45:$D$65</c:f>
              <c:numCache>
                <c:formatCode>0_ </c:formatCode>
                <c:ptCount val="21"/>
                <c:pt idx="0">
                  <c:v>6689.0878910000001</c:v>
                </c:pt>
                <c:pt idx="1">
                  <c:v>7442.6689450000003</c:v>
                </c:pt>
                <c:pt idx="2">
                  <c:v>8287.9775389999995</c:v>
                </c:pt>
                <c:pt idx="3">
                  <c:v>9222.1923829999996</c:v>
                </c:pt>
                <c:pt idx="4">
                  <c:v>10071.734375</c:v>
                </c:pt>
                <c:pt idx="5">
                  <c:v>10946.678711</c:v>
                </c:pt>
                <c:pt idx="6">
                  <c:v>11806.099609000001</c:v>
                </c:pt>
                <c:pt idx="7">
                  <c:v>12431.260742</c:v>
                </c:pt>
                <c:pt idx="8">
                  <c:v>13002.796875</c:v>
                </c:pt>
                <c:pt idx="9">
                  <c:v>13340.073242</c:v>
                </c:pt>
                <c:pt idx="10">
                  <c:v>13584.210938</c:v>
                </c:pt>
                <c:pt idx="11">
                  <c:v>13766.255859000001</c:v>
                </c:pt>
                <c:pt idx="12">
                  <c:v>13897.498046999999</c:v>
                </c:pt>
                <c:pt idx="13">
                  <c:v>13993.458984000001</c:v>
                </c:pt>
                <c:pt idx="14">
                  <c:v>14044.262694999999</c:v>
                </c:pt>
                <c:pt idx="15">
                  <c:v>14071.075194999999</c:v>
                </c:pt>
                <c:pt idx="16">
                  <c:v>14092.243164</c:v>
                </c:pt>
                <c:pt idx="17">
                  <c:v>14097.887694999999</c:v>
                </c:pt>
                <c:pt idx="18">
                  <c:v>14104.944336</c:v>
                </c:pt>
                <c:pt idx="19">
                  <c:v>14110.588867</c:v>
                </c:pt>
                <c:pt idx="20">
                  <c:v>14109.177734000001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'E1-a2'!$H$45:$H$65</c:f>
              <c:numCache>
                <c:formatCode>0_ </c:formatCode>
                <c:ptCount val="21"/>
                <c:pt idx="0">
                  <c:v>6763</c:v>
                </c:pt>
                <c:pt idx="1">
                  <c:v>7547</c:v>
                </c:pt>
                <c:pt idx="2">
                  <c:v>8301</c:v>
                </c:pt>
                <c:pt idx="3">
                  <c:v>9274</c:v>
                </c:pt>
                <c:pt idx="4">
                  <c:v>10259</c:v>
                </c:pt>
                <c:pt idx="5">
                  <c:v>11149</c:v>
                </c:pt>
                <c:pt idx="6">
                  <c:v>12032</c:v>
                </c:pt>
                <c:pt idx="7">
                  <c:v>12653</c:v>
                </c:pt>
                <c:pt idx="8">
                  <c:v>13150</c:v>
                </c:pt>
                <c:pt idx="9">
                  <c:v>13511</c:v>
                </c:pt>
                <c:pt idx="10">
                  <c:v>13725</c:v>
                </c:pt>
                <c:pt idx="11">
                  <c:v>13841</c:v>
                </c:pt>
                <c:pt idx="12">
                  <c:v>13937</c:v>
                </c:pt>
                <c:pt idx="13">
                  <c:v>14008</c:v>
                </c:pt>
                <c:pt idx="14">
                  <c:v>14067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'E1-a2'!$L$45:$L$65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'E1-a2'!$P$45:$P$65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49504"/>
        <c:axId val="147351424"/>
      </c:scatterChart>
      <c:valAx>
        <c:axId val="147349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351424"/>
        <c:crosses val="autoZero"/>
        <c:crossBetween val="midCat"/>
      </c:valAx>
      <c:valAx>
        <c:axId val="147351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349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'E1-a2'!$E$45:$E$65</c:f>
              <c:numCache>
                <c:formatCode>0_ </c:formatCode>
                <c:ptCount val="21"/>
                <c:pt idx="0">
                  <c:v>6790.6943359999996</c:v>
                </c:pt>
                <c:pt idx="1">
                  <c:v>7576.7329099999997</c:v>
                </c:pt>
                <c:pt idx="2">
                  <c:v>8310.5566409999992</c:v>
                </c:pt>
                <c:pt idx="3">
                  <c:v>9249.0048829999996</c:v>
                </c:pt>
                <c:pt idx="4">
                  <c:v>10109.836914</c:v>
                </c:pt>
                <c:pt idx="5">
                  <c:v>10974.902344</c:v>
                </c:pt>
                <c:pt idx="6">
                  <c:v>11794.809569999999</c:v>
                </c:pt>
                <c:pt idx="7">
                  <c:v>12429.849609000001</c:v>
                </c:pt>
                <c:pt idx="8">
                  <c:v>13002.796875</c:v>
                </c:pt>
                <c:pt idx="9">
                  <c:v>13335.839844</c:v>
                </c:pt>
                <c:pt idx="10">
                  <c:v>13588.444336</c:v>
                </c:pt>
                <c:pt idx="11">
                  <c:v>13771.900390999999</c:v>
                </c:pt>
                <c:pt idx="12">
                  <c:v>13903.142578000001</c:v>
                </c:pt>
                <c:pt idx="13">
                  <c:v>13997.692383</c:v>
                </c:pt>
                <c:pt idx="14">
                  <c:v>14045.673828000001</c:v>
                </c:pt>
                <c:pt idx="15">
                  <c:v>14071.075194999999</c:v>
                </c:pt>
                <c:pt idx="16">
                  <c:v>14092.243164</c:v>
                </c:pt>
                <c:pt idx="17">
                  <c:v>14097.887694999999</c:v>
                </c:pt>
                <c:pt idx="18">
                  <c:v>14104.944336</c:v>
                </c:pt>
                <c:pt idx="19">
                  <c:v>14110.588867</c:v>
                </c:pt>
                <c:pt idx="20">
                  <c:v>14109.177734000001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'E1-a2'!$I$45:$I$65</c:f>
              <c:numCache>
                <c:formatCode>0_ </c:formatCode>
                <c:ptCount val="21"/>
                <c:pt idx="0">
                  <c:v>7005</c:v>
                </c:pt>
                <c:pt idx="1">
                  <c:v>7798</c:v>
                </c:pt>
                <c:pt idx="2">
                  <c:v>8620</c:v>
                </c:pt>
                <c:pt idx="3">
                  <c:v>9514</c:v>
                </c:pt>
                <c:pt idx="4">
                  <c:v>10429</c:v>
                </c:pt>
                <c:pt idx="5">
                  <c:v>11284</c:v>
                </c:pt>
                <c:pt idx="6">
                  <c:v>12069</c:v>
                </c:pt>
                <c:pt idx="7">
                  <c:v>12630</c:v>
                </c:pt>
                <c:pt idx="8">
                  <c:v>13155</c:v>
                </c:pt>
                <c:pt idx="9">
                  <c:v>13559</c:v>
                </c:pt>
                <c:pt idx="10">
                  <c:v>13728</c:v>
                </c:pt>
                <c:pt idx="11">
                  <c:v>13855</c:v>
                </c:pt>
                <c:pt idx="12">
                  <c:v>13940</c:v>
                </c:pt>
                <c:pt idx="13">
                  <c:v>14027</c:v>
                </c:pt>
                <c:pt idx="14">
                  <c:v>14087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'E1-a2'!$M$45:$M$65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'E1-a2'!$Q$45:$Q$65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407616"/>
        <c:axId val="147409536"/>
      </c:scatterChart>
      <c:valAx>
        <c:axId val="147407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409536"/>
        <c:crosses val="autoZero"/>
        <c:crossBetween val="midCat"/>
      </c:valAx>
      <c:valAx>
        <c:axId val="147409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407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'E1-b1'!$B$45:$B$65</c:f>
              <c:numCache>
                <c:formatCode>0_ </c:formatCode>
                <c:ptCount val="21"/>
                <c:pt idx="0">
                  <c:v>4074.1345209999999</c:v>
                </c:pt>
                <c:pt idx="1">
                  <c:v>4747.2768550000001</c:v>
                </c:pt>
                <c:pt idx="2">
                  <c:v>5393.6064450000003</c:v>
                </c:pt>
                <c:pt idx="3">
                  <c:v>6028.6464839999999</c:v>
                </c:pt>
                <c:pt idx="4">
                  <c:v>6612.8833009999998</c:v>
                </c:pt>
                <c:pt idx="5">
                  <c:v>7122.326172</c:v>
                </c:pt>
                <c:pt idx="6">
                  <c:v>7661.4047849999997</c:v>
                </c:pt>
                <c:pt idx="7">
                  <c:v>8295.0332030000009</c:v>
                </c:pt>
                <c:pt idx="8">
                  <c:v>9123.4082030000009</c:v>
                </c:pt>
                <c:pt idx="9">
                  <c:v>10061.856444999999</c:v>
                </c:pt>
                <c:pt idx="10">
                  <c:v>11151.302734000001</c:v>
                </c:pt>
                <c:pt idx="11">
                  <c:v>12242.160156</c:v>
                </c:pt>
                <c:pt idx="12">
                  <c:v>13060.65625</c:v>
                </c:pt>
                <c:pt idx="13">
                  <c:v>13585.622069999999</c:v>
                </c:pt>
                <c:pt idx="14">
                  <c:v>13915.842773</c:v>
                </c:pt>
                <c:pt idx="15">
                  <c:v>14040.028319999999</c:v>
                </c:pt>
                <c:pt idx="16">
                  <c:v>14089.420898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'E1-b1'!$F$45:$F$65</c:f>
              <c:numCache>
                <c:formatCode>0_ </c:formatCode>
                <c:ptCount val="21"/>
                <c:pt idx="0">
                  <c:v>4448</c:v>
                </c:pt>
                <c:pt idx="1">
                  <c:v>5049</c:v>
                </c:pt>
                <c:pt idx="2">
                  <c:v>5693</c:v>
                </c:pt>
                <c:pt idx="3">
                  <c:v>6280</c:v>
                </c:pt>
                <c:pt idx="4">
                  <c:v>6844</c:v>
                </c:pt>
                <c:pt idx="5">
                  <c:v>7256</c:v>
                </c:pt>
                <c:pt idx="6">
                  <c:v>7759</c:v>
                </c:pt>
                <c:pt idx="7">
                  <c:v>8380</c:v>
                </c:pt>
                <c:pt idx="8">
                  <c:v>9241</c:v>
                </c:pt>
                <c:pt idx="9">
                  <c:v>10395</c:v>
                </c:pt>
                <c:pt idx="10">
                  <c:v>11524</c:v>
                </c:pt>
                <c:pt idx="11">
                  <c:v>12560</c:v>
                </c:pt>
                <c:pt idx="12">
                  <c:v>13308</c:v>
                </c:pt>
                <c:pt idx="13">
                  <c:v>13739</c:v>
                </c:pt>
                <c:pt idx="14">
                  <c:v>13954</c:v>
                </c:pt>
                <c:pt idx="15">
                  <c:v>14073</c:v>
                </c:pt>
                <c:pt idx="16">
                  <c:v>14101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'E1-b1'!$J$45:$J$65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'E1-b1'!$N$45:$N$65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36512"/>
        <c:axId val="147550976"/>
      </c:scatterChart>
      <c:valAx>
        <c:axId val="1475365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550976"/>
        <c:crosses val="autoZero"/>
        <c:crossBetween val="midCat"/>
      </c:valAx>
      <c:valAx>
        <c:axId val="1475509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5365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'E1-b1'!$C$45:$C$65</c:f>
              <c:numCache>
                <c:formatCode>0_ </c:formatCode>
                <c:ptCount val="21"/>
                <c:pt idx="0">
                  <c:v>4040.265625</c:v>
                </c:pt>
                <c:pt idx="1">
                  <c:v>4740.220703</c:v>
                </c:pt>
                <c:pt idx="2">
                  <c:v>5368.2045900000003</c:v>
                </c:pt>
                <c:pt idx="3">
                  <c:v>5986.310547</c:v>
                </c:pt>
                <c:pt idx="4">
                  <c:v>6579.0141599999997</c:v>
                </c:pt>
                <c:pt idx="5">
                  <c:v>7119.5039059999999</c:v>
                </c:pt>
                <c:pt idx="6">
                  <c:v>7633.1806640000004</c:v>
                </c:pt>
                <c:pt idx="7">
                  <c:v>8213.1835940000001</c:v>
                </c:pt>
                <c:pt idx="8">
                  <c:v>9038.7363280000009</c:v>
                </c:pt>
                <c:pt idx="9">
                  <c:v>9984.2402340000008</c:v>
                </c:pt>
                <c:pt idx="10">
                  <c:v>11097.676758</c:v>
                </c:pt>
                <c:pt idx="11">
                  <c:v>12130.674805000001</c:v>
                </c:pt>
                <c:pt idx="12">
                  <c:v>12988.684569999999</c:v>
                </c:pt>
                <c:pt idx="13">
                  <c:v>13587.033203000001</c:v>
                </c:pt>
                <c:pt idx="14">
                  <c:v>13879.152344</c:v>
                </c:pt>
                <c:pt idx="15">
                  <c:v>14021.683594</c:v>
                </c:pt>
                <c:pt idx="16">
                  <c:v>14079.541992</c:v>
                </c:pt>
                <c:pt idx="17">
                  <c:v>14102.122069999999</c:v>
                </c:pt>
                <c:pt idx="18">
                  <c:v>14109.177734000001</c:v>
                </c:pt>
                <c:pt idx="19">
                  <c:v>14110.588867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'E1-b1'!$G$45:$G$65</c:f>
              <c:numCache>
                <c:formatCode>0_ </c:formatCode>
                <c:ptCount val="21"/>
                <c:pt idx="0">
                  <c:v>4544</c:v>
                </c:pt>
                <c:pt idx="1">
                  <c:v>5131</c:v>
                </c:pt>
                <c:pt idx="2">
                  <c:v>5769</c:v>
                </c:pt>
                <c:pt idx="3">
                  <c:v>6387</c:v>
                </c:pt>
                <c:pt idx="4">
                  <c:v>6890</c:v>
                </c:pt>
                <c:pt idx="5">
                  <c:v>7375</c:v>
                </c:pt>
                <c:pt idx="6">
                  <c:v>7897</c:v>
                </c:pt>
                <c:pt idx="7">
                  <c:v>8569</c:v>
                </c:pt>
                <c:pt idx="8">
                  <c:v>9444</c:v>
                </c:pt>
                <c:pt idx="9">
                  <c:v>10466</c:v>
                </c:pt>
                <c:pt idx="10">
                  <c:v>11642</c:v>
                </c:pt>
                <c:pt idx="11">
                  <c:v>12613</c:v>
                </c:pt>
                <c:pt idx="12">
                  <c:v>13373</c:v>
                </c:pt>
                <c:pt idx="13">
                  <c:v>13787</c:v>
                </c:pt>
                <c:pt idx="14">
                  <c:v>14013</c:v>
                </c:pt>
                <c:pt idx="15">
                  <c:v>14070</c:v>
                </c:pt>
                <c:pt idx="16">
                  <c:v>14101</c:v>
                </c:pt>
                <c:pt idx="17">
                  <c:v>14109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'E1-b1'!$K$45:$K$65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'E1-b1'!$O$45:$O$65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02816"/>
        <c:axId val="147609088"/>
      </c:scatterChart>
      <c:valAx>
        <c:axId val="1476028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09088"/>
        <c:crosses val="autoZero"/>
        <c:crossBetween val="midCat"/>
      </c:valAx>
      <c:valAx>
        <c:axId val="1476090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028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'E1-b1'!$D$45:$D$65</c:f>
              <c:numCache>
                <c:formatCode>0_ </c:formatCode>
                <c:ptCount val="21"/>
                <c:pt idx="0">
                  <c:v>4457.9809569999998</c:v>
                </c:pt>
                <c:pt idx="1">
                  <c:v>5279.2993159999996</c:v>
                </c:pt>
                <c:pt idx="2">
                  <c:v>6025.8242190000001</c:v>
                </c:pt>
                <c:pt idx="3">
                  <c:v>6758.2368159999996</c:v>
                </c:pt>
                <c:pt idx="4">
                  <c:v>7267.6801759999998</c:v>
                </c:pt>
                <c:pt idx="5">
                  <c:v>7661.4047849999997</c:v>
                </c:pt>
                <c:pt idx="6">
                  <c:v>8368.4160159999992</c:v>
                </c:pt>
                <c:pt idx="7">
                  <c:v>9337.9101559999999</c:v>
                </c:pt>
                <c:pt idx="8">
                  <c:v>10665.849609000001</c:v>
                </c:pt>
                <c:pt idx="9">
                  <c:v>12048.825194999999</c:v>
                </c:pt>
                <c:pt idx="10">
                  <c:v>13088.879883</c:v>
                </c:pt>
                <c:pt idx="11">
                  <c:v>13745.087890999999</c:v>
                </c:pt>
                <c:pt idx="12">
                  <c:v>13989.225586</c:v>
                </c:pt>
                <c:pt idx="13">
                  <c:v>14082.365234000001</c:v>
                </c:pt>
                <c:pt idx="14">
                  <c:v>14104.944336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'E1-b1'!$H$45:$H$65</c:f>
              <c:numCache>
                <c:formatCode>0_ </c:formatCode>
                <c:ptCount val="21"/>
                <c:pt idx="0">
                  <c:v>4454</c:v>
                </c:pt>
                <c:pt idx="1">
                  <c:v>5224</c:v>
                </c:pt>
                <c:pt idx="2">
                  <c:v>6015</c:v>
                </c:pt>
                <c:pt idx="3">
                  <c:v>6726</c:v>
                </c:pt>
                <c:pt idx="4">
                  <c:v>7177</c:v>
                </c:pt>
                <c:pt idx="5">
                  <c:v>7618</c:v>
                </c:pt>
                <c:pt idx="6">
                  <c:v>8439</c:v>
                </c:pt>
                <c:pt idx="7">
                  <c:v>9627</c:v>
                </c:pt>
                <c:pt idx="8">
                  <c:v>11101</c:v>
                </c:pt>
                <c:pt idx="9">
                  <c:v>12523</c:v>
                </c:pt>
                <c:pt idx="10">
                  <c:v>13514</c:v>
                </c:pt>
                <c:pt idx="11">
                  <c:v>13929</c:v>
                </c:pt>
                <c:pt idx="12">
                  <c:v>14073</c:v>
                </c:pt>
                <c:pt idx="13">
                  <c:v>14104</c:v>
                </c:pt>
                <c:pt idx="14">
                  <c:v>14109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'E1-b1'!$L$45:$L$65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'E1-b1'!$P$45:$P$65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36608"/>
        <c:axId val="147638528"/>
      </c:scatterChart>
      <c:valAx>
        <c:axId val="1476366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38528"/>
        <c:crosses val="autoZero"/>
        <c:crossBetween val="midCat"/>
      </c:valAx>
      <c:valAx>
        <c:axId val="1476385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366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'E1-b1'!$E$45:$E$65</c:f>
              <c:numCache>
                <c:formatCode>0_ </c:formatCode>
                <c:ptCount val="21"/>
                <c:pt idx="0">
                  <c:v>4370.486328</c:v>
                </c:pt>
                <c:pt idx="1">
                  <c:v>5197.4497069999998</c:v>
                </c:pt>
                <c:pt idx="2">
                  <c:v>5976.4321289999998</c:v>
                </c:pt>
                <c:pt idx="3">
                  <c:v>6698.9663090000004</c:v>
                </c:pt>
                <c:pt idx="4">
                  <c:v>7191.4750979999999</c:v>
                </c:pt>
                <c:pt idx="5">
                  <c:v>7607.779297</c:v>
                </c:pt>
                <c:pt idx="6">
                  <c:v>8310.5566409999992</c:v>
                </c:pt>
                <c:pt idx="7">
                  <c:v>9325.2099610000005</c:v>
                </c:pt>
                <c:pt idx="8">
                  <c:v>10637.625977</c:v>
                </c:pt>
                <c:pt idx="9">
                  <c:v>12078.460938</c:v>
                </c:pt>
                <c:pt idx="10">
                  <c:v>13086.057617</c:v>
                </c:pt>
                <c:pt idx="11">
                  <c:v>13743.676758</c:v>
                </c:pt>
                <c:pt idx="12">
                  <c:v>13989.225586</c:v>
                </c:pt>
                <c:pt idx="13">
                  <c:v>14082.365234000001</c:v>
                </c:pt>
                <c:pt idx="14">
                  <c:v>14104.944336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'E1-b1'!$I$45:$I$65</c:f>
              <c:numCache>
                <c:formatCode>0_ </c:formatCode>
                <c:ptCount val="21"/>
                <c:pt idx="0">
                  <c:v>4564</c:v>
                </c:pt>
                <c:pt idx="1">
                  <c:v>5284</c:v>
                </c:pt>
                <c:pt idx="2">
                  <c:v>6026</c:v>
                </c:pt>
                <c:pt idx="3">
                  <c:v>6734</c:v>
                </c:pt>
                <c:pt idx="4">
                  <c:v>7231</c:v>
                </c:pt>
                <c:pt idx="5">
                  <c:v>7700</c:v>
                </c:pt>
                <c:pt idx="6">
                  <c:v>8422</c:v>
                </c:pt>
                <c:pt idx="7">
                  <c:v>9613</c:v>
                </c:pt>
                <c:pt idx="8">
                  <c:v>11092</c:v>
                </c:pt>
                <c:pt idx="9">
                  <c:v>12563</c:v>
                </c:pt>
                <c:pt idx="10">
                  <c:v>13500</c:v>
                </c:pt>
                <c:pt idx="11">
                  <c:v>13914</c:v>
                </c:pt>
                <c:pt idx="12">
                  <c:v>14073</c:v>
                </c:pt>
                <c:pt idx="13">
                  <c:v>14104</c:v>
                </c:pt>
                <c:pt idx="14">
                  <c:v>14109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'E1-b1'!$M$45:$M$65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'E1-b1'!$Q$45:$Q$65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94720"/>
        <c:axId val="147696640"/>
      </c:scatterChart>
      <c:valAx>
        <c:axId val="1476947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96640"/>
        <c:crosses val="autoZero"/>
        <c:crossBetween val="midCat"/>
      </c:valAx>
      <c:valAx>
        <c:axId val="1476966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76947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'E1-b2'!$B$45:$B$67</c:f>
              <c:numCache>
                <c:formatCode>0_ </c:formatCode>
                <c:ptCount val="23"/>
                <c:pt idx="0">
                  <c:v>3070.3798830000001</c:v>
                </c:pt>
                <c:pt idx="1">
                  <c:v>3528.5280760000001</c:v>
                </c:pt>
                <c:pt idx="2">
                  <c:v>3961.2719729999999</c:v>
                </c:pt>
                <c:pt idx="3">
                  <c:v>4316.9282229999999</c:v>
                </c:pt>
                <c:pt idx="4">
                  <c:v>4653.3120120000003</c:v>
                </c:pt>
                <c:pt idx="5">
                  <c:v>5066.7841799999997</c:v>
                </c:pt>
                <c:pt idx="6">
                  <c:v>5595.0122069999998</c:v>
                </c:pt>
                <c:pt idx="7">
                  <c:v>6262.5239259999998</c:v>
                </c:pt>
                <c:pt idx="8">
                  <c:v>6962.4482420000004</c:v>
                </c:pt>
                <c:pt idx="9">
                  <c:v>7640.4721680000002</c:v>
                </c:pt>
                <c:pt idx="10">
                  <c:v>8163.4438479999999</c:v>
                </c:pt>
                <c:pt idx="11">
                  <c:v>8482.3076170000004</c:v>
                </c:pt>
                <c:pt idx="12">
                  <c:v>8665.3916019999997</c:v>
                </c:pt>
                <c:pt idx="13">
                  <c:v>8731.0917969999991</c:v>
                </c:pt>
                <c:pt idx="14">
                  <c:v>8751.2402340000008</c:v>
                </c:pt>
                <c:pt idx="15">
                  <c:v>8758.2480469999991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'E1-b2'!$F$45:$F$67</c:f>
              <c:numCache>
                <c:formatCode>0_ </c:formatCode>
                <c:ptCount val="23"/>
                <c:pt idx="0">
                  <c:v>2998</c:v>
                </c:pt>
                <c:pt idx="1">
                  <c:v>3488</c:v>
                </c:pt>
                <c:pt idx="2">
                  <c:v>3933</c:v>
                </c:pt>
                <c:pt idx="3">
                  <c:v>4284</c:v>
                </c:pt>
                <c:pt idx="4">
                  <c:v>4620</c:v>
                </c:pt>
                <c:pt idx="5">
                  <c:v>5025</c:v>
                </c:pt>
                <c:pt idx="6">
                  <c:v>5526</c:v>
                </c:pt>
                <c:pt idx="7">
                  <c:v>6190</c:v>
                </c:pt>
                <c:pt idx="8">
                  <c:v>7003</c:v>
                </c:pt>
                <c:pt idx="9">
                  <c:v>7658</c:v>
                </c:pt>
                <c:pt idx="10">
                  <c:v>8184</c:v>
                </c:pt>
                <c:pt idx="11">
                  <c:v>8499</c:v>
                </c:pt>
                <c:pt idx="12">
                  <c:v>8650</c:v>
                </c:pt>
                <c:pt idx="13">
                  <c:v>8727</c:v>
                </c:pt>
                <c:pt idx="14">
                  <c:v>8753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92256"/>
        <c:axId val="148194432"/>
      </c:scatterChart>
      <c:valAx>
        <c:axId val="1481922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94432"/>
        <c:crosses val="autoZero"/>
        <c:crossBetween val="midCat"/>
      </c:valAx>
      <c:valAx>
        <c:axId val="1481944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92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'E1-b2'!$C$45:$C$67</c:f>
              <c:numCache>
                <c:formatCode>0_ </c:formatCode>
                <c:ptCount val="23"/>
                <c:pt idx="0">
                  <c:v>3037.968018</c:v>
                </c:pt>
                <c:pt idx="1">
                  <c:v>3511.008057</c:v>
                </c:pt>
                <c:pt idx="2">
                  <c:v>3937.6201169999999</c:v>
                </c:pt>
                <c:pt idx="3">
                  <c:v>4318.6801759999998</c:v>
                </c:pt>
                <c:pt idx="4">
                  <c:v>4667.328125</c:v>
                </c:pt>
                <c:pt idx="5">
                  <c:v>5051.8920900000003</c:v>
                </c:pt>
                <c:pt idx="6">
                  <c:v>5577.4921880000002</c:v>
                </c:pt>
                <c:pt idx="7">
                  <c:v>6191.5678710000002</c:v>
                </c:pt>
                <c:pt idx="8">
                  <c:v>6924.7797849999997</c:v>
                </c:pt>
                <c:pt idx="9">
                  <c:v>7602.8041990000002</c:v>
                </c:pt>
                <c:pt idx="10">
                  <c:v>8108.2558589999999</c:v>
                </c:pt>
                <c:pt idx="11">
                  <c:v>8455.1523440000001</c:v>
                </c:pt>
                <c:pt idx="12">
                  <c:v>8634.7324219999991</c:v>
                </c:pt>
                <c:pt idx="13">
                  <c:v>8717.9521480000003</c:v>
                </c:pt>
                <c:pt idx="14">
                  <c:v>8749.4882809999999</c:v>
                </c:pt>
                <c:pt idx="15">
                  <c:v>8754.7441409999992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'E1-b2'!$G$45:$G$67</c:f>
              <c:numCache>
                <c:formatCode>0_ </c:formatCode>
                <c:ptCount val="23"/>
                <c:pt idx="0">
                  <c:v>3064</c:v>
                </c:pt>
                <c:pt idx="1">
                  <c:v>3534</c:v>
                </c:pt>
                <c:pt idx="2">
                  <c:v>3970</c:v>
                </c:pt>
                <c:pt idx="3">
                  <c:v>4366</c:v>
                </c:pt>
                <c:pt idx="4">
                  <c:v>4716</c:v>
                </c:pt>
                <c:pt idx="5">
                  <c:v>5111</c:v>
                </c:pt>
                <c:pt idx="6">
                  <c:v>5662</c:v>
                </c:pt>
                <c:pt idx="7">
                  <c:v>6291</c:v>
                </c:pt>
                <c:pt idx="8">
                  <c:v>7050</c:v>
                </c:pt>
                <c:pt idx="9">
                  <c:v>7709</c:v>
                </c:pt>
                <c:pt idx="10">
                  <c:v>8254</c:v>
                </c:pt>
                <c:pt idx="11">
                  <c:v>8518</c:v>
                </c:pt>
                <c:pt idx="12">
                  <c:v>8690</c:v>
                </c:pt>
                <c:pt idx="13">
                  <c:v>8727</c:v>
                </c:pt>
                <c:pt idx="14">
                  <c:v>8751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004864"/>
        <c:axId val="148006784"/>
      </c:scatterChart>
      <c:valAx>
        <c:axId val="1480048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006784"/>
        <c:crosses val="autoZero"/>
        <c:crossBetween val="midCat"/>
      </c:valAx>
      <c:valAx>
        <c:axId val="1480067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0048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'E1-b2'!$D$45:$D$67</c:f>
              <c:numCache>
                <c:formatCode>0_ </c:formatCode>
                <c:ptCount val="23"/>
                <c:pt idx="0">
                  <c:v>3205.2839359999998</c:v>
                </c:pt>
                <c:pt idx="1">
                  <c:v>3777.3120119999999</c:v>
                </c:pt>
                <c:pt idx="2">
                  <c:v>4238.0878910000001</c:v>
                </c:pt>
                <c:pt idx="3">
                  <c:v>4566.5878910000001</c:v>
                </c:pt>
                <c:pt idx="4">
                  <c:v>4954.6557620000003</c:v>
                </c:pt>
                <c:pt idx="5">
                  <c:v>5592.3837890000004</c:v>
                </c:pt>
                <c:pt idx="6">
                  <c:v>6532.3320309999999</c:v>
                </c:pt>
                <c:pt idx="7">
                  <c:v>7551.1201170000004</c:v>
                </c:pt>
                <c:pt idx="8">
                  <c:v>8278.2001949999994</c:v>
                </c:pt>
                <c:pt idx="9">
                  <c:v>8651.3759769999997</c:v>
                </c:pt>
                <c:pt idx="10">
                  <c:v>8739.8515630000002</c:v>
                </c:pt>
                <c:pt idx="11">
                  <c:v>8756.4960940000001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'E1-b2'!$H$45:$H$67</c:f>
              <c:numCache>
                <c:formatCode>0_ </c:formatCode>
                <c:ptCount val="23"/>
                <c:pt idx="0">
                  <c:v>3112</c:v>
                </c:pt>
                <c:pt idx="1">
                  <c:v>3677</c:v>
                </c:pt>
                <c:pt idx="2">
                  <c:v>4170</c:v>
                </c:pt>
                <c:pt idx="3">
                  <c:v>4501</c:v>
                </c:pt>
                <c:pt idx="4">
                  <c:v>4923</c:v>
                </c:pt>
                <c:pt idx="5">
                  <c:v>5640</c:v>
                </c:pt>
                <c:pt idx="6">
                  <c:v>6735</c:v>
                </c:pt>
                <c:pt idx="7">
                  <c:v>7737</c:v>
                </c:pt>
                <c:pt idx="8">
                  <c:v>8453</c:v>
                </c:pt>
                <c:pt idx="9">
                  <c:v>8676</c:v>
                </c:pt>
                <c:pt idx="10">
                  <c:v>8748</c:v>
                </c:pt>
                <c:pt idx="11">
                  <c:v>8757</c:v>
                </c:pt>
                <c:pt idx="12">
                  <c:v>8758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038400"/>
        <c:axId val="148040320"/>
      </c:scatterChart>
      <c:valAx>
        <c:axId val="1480384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040320"/>
        <c:crosses val="autoZero"/>
        <c:crossBetween val="midCat"/>
      </c:valAx>
      <c:valAx>
        <c:axId val="148040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038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'E1-b2'!$E$45:$E$67</c:f>
              <c:numCache>
                <c:formatCode>0_ </c:formatCode>
                <c:ptCount val="23"/>
                <c:pt idx="0">
                  <c:v>3192.1440429999998</c:v>
                </c:pt>
                <c:pt idx="1">
                  <c:v>3760.6679690000001</c:v>
                </c:pt>
                <c:pt idx="2">
                  <c:v>4231.9560549999997</c:v>
                </c:pt>
                <c:pt idx="3">
                  <c:v>4570.091797</c:v>
                </c:pt>
                <c:pt idx="4">
                  <c:v>4972.1757809999999</c:v>
                </c:pt>
                <c:pt idx="5">
                  <c:v>5632.6801759999998</c:v>
                </c:pt>
                <c:pt idx="6">
                  <c:v>6541.9677730000003</c:v>
                </c:pt>
                <c:pt idx="7">
                  <c:v>7561.6318359999996</c:v>
                </c:pt>
                <c:pt idx="8">
                  <c:v>8282.5800780000009</c:v>
                </c:pt>
                <c:pt idx="9">
                  <c:v>8643.4921880000002</c:v>
                </c:pt>
                <c:pt idx="10">
                  <c:v>8738.9755860000005</c:v>
                </c:pt>
                <c:pt idx="11">
                  <c:v>8756.4960940000001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'E1-b2'!$I$45:$I$67</c:f>
              <c:numCache>
                <c:formatCode>0_ </c:formatCode>
                <c:ptCount val="23"/>
                <c:pt idx="0">
                  <c:v>3145</c:v>
                </c:pt>
                <c:pt idx="1">
                  <c:v>3714</c:v>
                </c:pt>
                <c:pt idx="2">
                  <c:v>4240</c:v>
                </c:pt>
                <c:pt idx="3">
                  <c:v>4596</c:v>
                </c:pt>
                <c:pt idx="4">
                  <c:v>5007</c:v>
                </c:pt>
                <c:pt idx="5">
                  <c:v>5666</c:v>
                </c:pt>
                <c:pt idx="6">
                  <c:v>6733</c:v>
                </c:pt>
                <c:pt idx="7">
                  <c:v>7744</c:v>
                </c:pt>
                <c:pt idx="8">
                  <c:v>8424</c:v>
                </c:pt>
                <c:pt idx="9">
                  <c:v>8672</c:v>
                </c:pt>
                <c:pt idx="10">
                  <c:v>8748</c:v>
                </c:pt>
                <c:pt idx="11">
                  <c:v>8757</c:v>
                </c:pt>
                <c:pt idx="12">
                  <c:v>8758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08800"/>
        <c:axId val="148110720"/>
      </c:scatterChart>
      <c:valAx>
        <c:axId val="1481088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10720"/>
        <c:crosses val="autoZero"/>
        <c:crossBetween val="midCat"/>
      </c:valAx>
      <c:valAx>
        <c:axId val="1481107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088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'E1-c'!$B$45:$B$69</c:f>
              <c:numCache>
                <c:formatCode>0_ </c:formatCode>
                <c:ptCount val="25"/>
                <c:pt idx="0">
                  <c:v>5187.7583009999998</c:v>
                </c:pt>
                <c:pt idx="1">
                  <c:v>5953.3056640000004</c:v>
                </c:pt>
                <c:pt idx="2">
                  <c:v>6797.9736329999996</c:v>
                </c:pt>
                <c:pt idx="3">
                  <c:v>7674.7177730000003</c:v>
                </c:pt>
                <c:pt idx="4">
                  <c:v>8453.0947269999997</c:v>
                </c:pt>
                <c:pt idx="5">
                  <c:v>9310.59375</c:v>
                </c:pt>
                <c:pt idx="6">
                  <c:v>10315.641602</c:v>
                </c:pt>
                <c:pt idx="7">
                  <c:v>11455.409180000001</c:v>
                </c:pt>
                <c:pt idx="8">
                  <c:v>12381.335938</c:v>
                </c:pt>
                <c:pt idx="9">
                  <c:v>13399.214844</c:v>
                </c:pt>
                <c:pt idx="10">
                  <c:v>14692.946289</c:v>
                </c:pt>
                <c:pt idx="11">
                  <c:v>15537.614258</c:v>
                </c:pt>
                <c:pt idx="12">
                  <c:v>16457.126952999999</c:v>
                </c:pt>
                <c:pt idx="13">
                  <c:v>17310.347656000002</c:v>
                </c:pt>
                <c:pt idx="14">
                  <c:v>18112.248047000001</c:v>
                </c:pt>
                <c:pt idx="15">
                  <c:v>18809.367188</c:v>
                </c:pt>
                <c:pt idx="16">
                  <c:v>19187.863281000002</c:v>
                </c:pt>
                <c:pt idx="17">
                  <c:v>19799.445313</c:v>
                </c:pt>
                <c:pt idx="18">
                  <c:v>20160.835938</c:v>
                </c:pt>
                <c:pt idx="19">
                  <c:v>20421.720702999999</c:v>
                </c:pt>
                <c:pt idx="20">
                  <c:v>20590.654297000001</c:v>
                </c:pt>
                <c:pt idx="21">
                  <c:v>20825.876952999999</c:v>
                </c:pt>
                <c:pt idx="22">
                  <c:v>20967.011718999998</c:v>
                </c:pt>
                <c:pt idx="23">
                  <c:v>21080.347656000002</c:v>
                </c:pt>
                <c:pt idx="24">
                  <c:v>21157.330077999999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'E1-c'!$F$45:$F$69</c:f>
              <c:numCache>
                <c:formatCode>0_ </c:formatCode>
                <c:ptCount val="25"/>
                <c:pt idx="0">
                  <c:v>5821</c:v>
                </c:pt>
                <c:pt idx="1">
                  <c:v>6535</c:v>
                </c:pt>
                <c:pt idx="2">
                  <c:v>7369</c:v>
                </c:pt>
                <c:pt idx="3">
                  <c:v>8057</c:v>
                </c:pt>
                <c:pt idx="4">
                  <c:v>8887</c:v>
                </c:pt>
                <c:pt idx="5">
                  <c:v>9768</c:v>
                </c:pt>
                <c:pt idx="6">
                  <c:v>10778</c:v>
                </c:pt>
                <c:pt idx="7">
                  <c:v>11941</c:v>
                </c:pt>
                <c:pt idx="8">
                  <c:v>13160</c:v>
                </c:pt>
                <c:pt idx="9">
                  <c:v>14088</c:v>
                </c:pt>
                <c:pt idx="10">
                  <c:v>15054</c:v>
                </c:pt>
                <c:pt idx="11">
                  <c:v>15863</c:v>
                </c:pt>
                <c:pt idx="12">
                  <c:v>16739</c:v>
                </c:pt>
                <c:pt idx="13">
                  <c:v>17569</c:v>
                </c:pt>
                <c:pt idx="14">
                  <c:v>18155</c:v>
                </c:pt>
                <c:pt idx="15">
                  <c:v>18856</c:v>
                </c:pt>
                <c:pt idx="16">
                  <c:v>19477</c:v>
                </c:pt>
                <c:pt idx="17">
                  <c:v>19977</c:v>
                </c:pt>
                <c:pt idx="18">
                  <c:v>20259</c:v>
                </c:pt>
                <c:pt idx="19">
                  <c:v>20563</c:v>
                </c:pt>
                <c:pt idx="20">
                  <c:v>20819</c:v>
                </c:pt>
                <c:pt idx="21">
                  <c:v>20973</c:v>
                </c:pt>
                <c:pt idx="22">
                  <c:v>21072</c:v>
                </c:pt>
                <c:pt idx="23">
                  <c:v>21144</c:v>
                </c:pt>
                <c:pt idx="24">
                  <c:v>21230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69088"/>
        <c:axId val="148171008"/>
      </c:scatterChart>
      <c:valAx>
        <c:axId val="1481690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71008"/>
        <c:crosses val="autoZero"/>
        <c:crossBetween val="midCat"/>
      </c:valAx>
      <c:valAx>
        <c:axId val="148171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1690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'E1-c'!$C$45:$C$69</c:f>
              <c:numCache>
                <c:formatCode>0_ </c:formatCode>
                <c:ptCount val="25"/>
                <c:pt idx="0">
                  <c:v>5570.5322269999997</c:v>
                </c:pt>
                <c:pt idx="1">
                  <c:v>6353.1865230000003</c:v>
                </c:pt>
                <c:pt idx="2">
                  <c:v>7099.4877930000002</c:v>
                </c:pt>
                <c:pt idx="3">
                  <c:v>8012.5849609999996</c:v>
                </c:pt>
                <c:pt idx="4">
                  <c:v>8867.9443360000005</c:v>
                </c:pt>
                <c:pt idx="5">
                  <c:v>9725.4433590000008</c:v>
                </c:pt>
                <c:pt idx="6">
                  <c:v>10788.227539</c:v>
                </c:pt>
                <c:pt idx="7">
                  <c:v>11831.767578000001</c:v>
                </c:pt>
                <c:pt idx="8">
                  <c:v>12851.784180000001</c:v>
                </c:pt>
                <c:pt idx="9">
                  <c:v>14002.243164</c:v>
                </c:pt>
                <c:pt idx="10">
                  <c:v>15058.613281</c:v>
                </c:pt>
                <c:pt idx="11">
                  <c:v>15856.236328000001</c:v>
                </c:pt>
                <c:pt idx="12">
                  <c:v>16784.300781000002</c:v>
                </c:pt>
                <c:pt idx="13">
                  <c:v>17594.755859000001</c:v>
                </c:pt>
                <c:pt idx="14">
                  <c:v>18291.873047000001</c:v>
                </c:pt>
                <c:pt idx="15">
                  <c:v>18909.871093999998</c:v>
                </c:pt>
                <c:pt idx="16">
                  <c:v>19401.703125</c:v>
                </c:pt>
                <c:pt idx="17">
                  <c:v>19844.351563</c:v>
                </c:pt>
                <c:pt idx="18">
                  <c:v>20184.357422000001</c:v>
                </c:pt>
                <c:pt idx="19">
                  <c:v>20511.533202999999</c:v>
                </c:pt>
                <c:pt idx="20">
                  <c:v>20663.359375</c:v>
                </c:pt>
                <c:pt idx="21">
                  <c:v>20883.615234000001</c:v>
                </c:pt>
                <c:pt idx="22">
                  <c:v>21011.917968999998</c:v>
                </c:pt>
                <c:pt idx="23">
                  <c:v>21108.146484000001</c:v>
                </c:pt>
                <c:pt idx="24">
                  <c:v>21191.544922000001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'E1-c'!$G$45:$G$69</c:f>
              <c:numCache>
                <c:formatCode>0_ </c:formatCode>
                <c:ptCount val="25"/>
                <c:pt idx="0">
                  <c:v>6189</c:v>
                </c:pt>
                <c:pt idx="1">
                  <c:v>6869</c:v>
                </c:pt>
                <c:pt idx="2">
                  <c:v>7544</c:v>
                </c:pt>
                <c:pt idx="3">
                  <c:v>8430</c:v>
                </c:pt>
                <c:pt idx="4">
                  <c:v>9238</c:v>
                </c:pt>
                <c:pt idx="5">
                  <c:v>10162</c:v>
                </c:pt>
                <c:pt idx="6">
                  <c:v>10820</c:v>
                </c:pt>
                <c:pt idx="7">
                  <c:v>11770</c:v>
                </c:pt>
                <c:pt idx="8">
                  <c:v>12899</c:v>
                </c:pt>
                <c:pt idx="9">
                  <c:v>14374</c:v>
                </c:pt>
                <c:pt idx="10">
                  <c:v>15576</c:v>
                </c:pt>
                <c:pt idx="11">
                  <c:v>16397</c:v>
                </c:pt>
                <c:pt idx="12">
                  <c:v>17471</c:v>
                </c:pt>
                <c:pt idx="13">
                  <c:v>18108</c:v>
                </c:pt>
                <c:pt idx="14">
                  <c:v>18852</c:v>
                </c:pt>
                <c:pt idx="15">
                  <c:v>19455</c:v>
                </c:pt>
                <c:pt idx="16">
                  <c:v>19797</c:v>
                </c:pt>
                <c:pt idx="17">
                  <c:v>20216</c:v>
                </c:pt>
                <c:pt idx="18">
                  <c:v>20494</c:v>
                </c:pt>
                <c:pt idx="19">
                  <c:v>20695</c:v>
                </c:pt>
                <c:pt idx="20">
                  <c:v>20867</c:v>
                </c:pt>
                <c:pt idx="21">
                  <c:v>20991</c:v>
                </c:pt>
                <c:pt idx="22">
                  <c:v>21033</c:v>
                </c:pt>
                <c:pt idx="23">
                  <c:v>21106</c:v>
                </c:pt>
                <c:pt idx="24">
                  <c:v>21136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2624"/>
        <c:axId val="2284544"/>
      </c:scatterChart>
      <c:valAx>
        <c:axId val="2282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4544"/>
        <c:crosses val="autoZero"/>
        <c:crossBetween val="midCat"/>
      </c:valAx>
      <c:valAx>
        <c:axId val="2284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82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'E1-c'!$D$45:$D$69</c:f>
              <c:numCache>
                <c:formatCode>0_ </c:formatCode>
                <c:ptCount val="25"/>
                <c:pt idx="0">
                  <c:v>7037.4746089999999</c:v>
                </c:pt>
                <c:pt idx="1">
                  <c:v>7929.1870120000003</c:v>
                </c:pt>
                <c:pt idx="2">
                  <c:v>8880.7753909999992</c:v>
                </c:pt>
                <c:pt idx="3">
                  <c:v>9892.2382809999999</c:v>
                </c:pt>
                <c:pt idx="4">
                  <c:v>10754.013671999999</c:v>
                </c:pt>
                <c:pt idx="5">
                  <c:v>11788.999023</c:v>
                </c:pt>
                <c:pt idx="6">
                  <c:v>12926.627930000001</c:v>
                </c:pt>
                <c:pt idx="7">
                  <c:v>14211.806640999999</c:v>
                </c:pt>
                <c:pt idx="8">
                  <c:v>15370.819336</c:v>
                </c:pt>
                <c:pt idx="9">
                  <c:v>16427.189452999999</c:v>
                </c:pt>
                <c:pt idx="10">
                  <c:v>17519.912109000001</c:v>
                </c:pt>
                <c:pt idx="11">
                  <c:v>18469.361327999999</c:v>
                </c:pt>
                <c:pt idx="12">
                  <c:v>19181.447265999999</c:v>
                </c:pt>
                <c:pt idx="13">
                  <c:v>19750.261718999998</c:v>
                </c:pt>
                <c:pt idx="14">
                  <c:v>20167.25</c:v>
                </c:pt>
                <c:pt idx="15">
                  <c:v>20537.193359000001</c:v>
                </c:pt>
                <c:pt idx="16">
                  <c:v>20770.279297000001</c:v>
                </c:pt>
                <c:pt idx="17">
                  <c:v>20999.087890999999</c:v>
                </c:pt>
                <c:pt idx="18">
                  <c:v>21093.177734000001</c:v>
                </c:pt>
                <c:pt idx="19">
                  <c:v>21178.712890999999</c:v>
                </c:pt>
                <c:pt idx="20">
                  <c:v>21272.802734000001</c:v>
                </c:pt>
                <c:pt idx="21">
                  <c:v>21326.263672000001</c:v>
                </c:pt>
                <c:pt idx="22">
                  <c:v>21349.785156000002</c:v>
                </c:pt>
                <c:pt idx="23">
                  <c:v>21358.339843999998</c:v>
                </c:pt>
                <c:pt idx="24">
                  <c:v>21371.169922000001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'E1-c'!$H$45:$H$69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51552"/>
        <c:axId val="148561920"/>
      </c:scatterChart>
      <c:valAx>
        <c:axId val="148551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561920"/>
        <c:crosses val="autoZero"/>
        <c:crossBetween val="midCat"/>
      </c:valAx>
      <c:valAx>
        <c:axId val="1485619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551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'E1-c'!$E$45:$E$69</c:f>
              <c:numCache>
                <c:formatCode>0_ </c:formatCode>
                <c:ptCount val="25"/>
                <c:pt idx="0">
                  <c:v>6838.6030270000001</c:v>
                </c:pt>
                <c:pt idx="1">
                  <c:v>7860.7583009999998</c:v>
                </c:pt>
                <c:pt idx="2">
                  <c:v>8701.1494139999995</c:v>
                </c:pt>
                <c:pt idx="3">
                  <c:v>9716.8896480000003</c:v>
                </c:pt>
                <c:pt idx="4">
                  <c:v>10629.986328000001</c:v>
                </c:pt>
                <c:pt idx="5">
                  <c:v>11650.002930000001</c:v>
                </c:pt>
                <c:pt idx="6">
                  <c:v>12757.694336</c:v>
                </c:pt>
                <c:pt idx="7">
                  <c:v>14040.734375</c:v>
                </c:pt>
                <c:pt idx="8">
                  <c:v>15332.328125</c:v>
                </c:pt>
                <c:pt idx="9">
                  <c:v>16382.282227</c:v>
                </c:pt>
                <c:pt idx="10">
                  <c:v>17507.080077999999</c:v>
                </c:pt>
                <c:pt idx="11">
                  <c:v>18454.392577999999</c:v>
                </c:pt>
                <c:pt idx="12">
                  <c:v>19164.339843999998</c:v>
                </c:pt>
                <c:pt idx="13">
                  <c:v>19735.292968999998</c:v>
                </c:pt>
                <c:pt idx="14">
                  <c:v>20171.527343999998</c:v>
                </c:pt>
                <c:pt idx="15">
                  <c:v>20545.748047000001</c:v>
                </c:pt>
                <c:pt idx="16">
                  <c:v>20766.001952999999</c:v>
                </c:pt>
                <c:pt idx="17">
                  <c:v>21001.226563</c:v>
                </c:pt>
                <c:pt idx="18">
                  <c:v>21093.177734000001</c:v>
                </c:pt>
                <c:pt idx="19">
                  <c:v>21180.851563</c:v>
                </c:pt>
                <c:pt idx="20">
                  <c:v>21272.802734000001</c:v>
                </c:pt>
                <c:pt idx="21">
                  <c:v>21326.263672000001</c:v>
                </c:pt>
                <c:pt idx="22">
                  <c:v>21349.785156000002</c:v>
                </c:pt>
                <c:pt idx="23">
                  <c:v>21358.339843999998</c:v>
                </c:pt>
                <c:pt idx="24">
                  <c:v>21371.169922000001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'E1-c'!$I$45:$I$69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589184"/>
        <c:axId val="148595456"/>
      </c:scatterChart>
      <c:valAx>
        <c:axId val="1485891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595456"/>
        <c:crosses val="autoZero"/>
        <c:crossBetween val="midCat"/>
      </c:valAx>
      <c:valAx>
        <c:axId val="148595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589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'E2-a1'!$B$45:$B$77</c:f>
              <c:numCache>
                <c:formatCode>0_ </c:formatCode>
                <c:ptCount val="33"/>
                <c:pt idx="0">
                  <c:v>2395.860107</c:v>
                </c:pt>
                <c:pt idx="1">
                  <c:v>2836.4880370000001</c:v>
                </c:pt>
                <c:pt idx="2">
                  <c:v>3299.8920899999998</c:v>
                </c:pt>
                <c:pt idx="3">
                  <c:v>3668.6879880000001</c:v>
                </c:pt>
                <c:pt idx="4">
                  <c:v>4022.5920409999999</c:v>
                </c:pt>
                <c:pt idx="5">
                  <c:v>4451.8320309999999</c:v>
                </c:pt>
                <c:pt idx="6">
                  <c:v>4871.4360349999997</c:v>
                </c:pt>
                <c:pt idx="7">
                  <c:v>5321.7001950000003</c:v>
                </c:pt>
                <c:pt idx="8">
                  <c:v>5806.1279299999997</c:v>
                </c:pt>
                <c:pt idx="9">
                  <c:v>6317.7119140000004</c:v>
                </c:pt>
                <c:pt idx="10">
                  <c:v>6752.2080079999996</c:v>
                </c:pt>
                <c:pt idx="11">
                  <c:v>7133.2680659999996</c:v>
                </c:pt>
                <c:pt idx="12">
                  <c:v>7479.2880859999996</c:v>
                </c:pt>
                <c:pt idx="13">
                  <c:v>7787.6401370000003</c:v>
                </c:pt>
                <c:pt idx="14">
                  <c:v>7979.4838870000003</c:v>
                </c:pt>
                <c:pt idx="15">
                  <c:v>8159.0639650000003</c:v>
                </c:pt>
                <c:pt idx="16">
                  <c:v>8322.8759769999997</c:v>
                </c:pt>
                <c:pt idx="17">
                  <c:v>8453.4003909999992</c:v>
                </c:pt>
                <c:pt idx="18">
                  <c:v>8512.0917969999991</c:v>
                </c:pt>
                <c:pt idx="19">
                  <c:v>8600.5683590000008</c:v>
                </c:pt>
                <c:pt idx="20">
                  <c:v>8651.3759769999997</c:v>
                </c:pt>
                <c:pt idx="21">
                  <c:v>8689.9199219999991</c:v>
                </c:pt>
                <c:pt idx="22">
                  <c:v>8703.9355469999991</c:v>
                </c:pt>
                <c:pt idx="23">
                  <c:v>8726.7119139999995</c:v>
                </c:pt>
                <c:pt idx="24">
                  <c:v>8740.7275389999995</c:v>
                </c:pt>
                <c:pt idx="25">
                  <c:v>8752.1162110000005</c:v>
                </c:pt>
                <c:pt idx="26">
                  <c:v>8753.8681639999995</c:v>
                </c:pt>
                <c:pt idx="27">
                  <c:v>8758.2480469999991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'E2-a1'!$D$45:$D$77</c:f>
              <c:numCache>
                <c:formatCode>0_ </c:formatCode>
                <c:ptCount val="33"/>
                <c:pt idx="0">
                  <c:v>2239.931885</c:v>
                </c:pt>
                <c:pt idx="1">
                  <c:v>2769.9121089999999</c:v>
                </c:pt>
                <c:pt idx="2">
                  <c:v>3218.4240719999998</c:v>
                </c:pt>
                <c:pt idx="3">
                  <c:v>3612.6240229999999</c:v>
                </c:pt>
                <c:pt idx="4">
                  <c:v>3983.1721189999998</c:v>
                </c:pt>
                <c:pt idx="5">
                  <c:v>4340.580078</c:v>
                </c:pt>
                <c:pt idx="6">
                  <c:v>4742.6640630000002</c:v>
                </c:pt>
                <c:pt idx="7">
                  <c:v>5180.6640630000002</c:v>
                </c:pt>
                <c:pt idx="8">
                  <c:v>5651.9521480000003</c:v>
                </c:pt>
                <c:pt idx="9">
                  <c:v>6167.9160160000001</c:v>
                </c:pt>
                <c:pt idx="10">
                  <c:v>6598.0322269999997</c:v>
                </c:pt>
                <c:pt idx="11">
                  <c:v>6981.7202150000003</c:v>
                </c:pt>
                <c:pt idx="12">
                  <c:v>7366.2841799999997</c:v>
                </c:pt>
                <c:pt idx="13">
                  <c:v>7689.5278319999998</c:v>
                </c:pt>
                <c:pt idx="14">
                  <c:v>7954.9560549999997</c:v>
                </c:pt>
                <c:pt idx="15">
                  <c:v>8159.0639650000003</c:v>
                </c:pt>
                <c:pt idx="16">
                  <c:v>8310.6123050000006</c:v>
                </c:pt>
                <c:pt idx="17">
                  <c:v>8440.2597659999992</c:v>
                </c:pt>
                <c:pt idx="18">
                  <c:v>8551.5117190000001</c:v>
                </c:pt>
                <c:pt idx="19">
                  <c:v>8604.9482420000004</c:v>
                </c:pt>
                <c:pt idx="20">
                  <c:v>8667.1435550000006</c:v>
                </c:pt>
                <c:pt idx="21">
                  <c:v>8685.5400389999995</c:v>
                </c:pt>
                <c:pt idx="22">
                  <c:v>8722.3320309999999</c:v>
                </c:pt>
                <c:pt idx="23">
                  <c:v>8736.3476559999999</c:v>
                </c:pt>
                <c:pt idx="24">
                  <c:v>8745.984375</c:v>
                </c:pt>
                <c:pt idx="25">
                  <c:v>8752.9921880000002</c:v>
                </c:pt>
                <c:pt idx="26">
                  <c:v>8754.7441409999992</c:v>
                </c:pt>
                <c:pt idx="27">
                  <c:v>8757.3720699999994</c:v>
                </c:pt>
                <c:pt idx="28">
                  <c:v>8759.1240230000003</c:v>
                </c:pt>
                <c:pt idx="29">
                  <c:v>8759.1240230000003</c:v>
                </c:pt>
                <c:pt idx="30">
                  <c:v>8759.1240230000003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'E2-a1'!$J$45:$J$77</c:f>
              <c:numCache>
                <c:formatCode>0_ </c:formatCode>
                <c:ptCount val="33"/>
                <c:pt idx="0">
                  <c:v>1403</c:v>
                </c:pt>
                <c:pt idx="1">
                  <c:v>1918</c:v>
                </c:pt>
                <c:pt idx="2">
                  <c:v>2384</c:v>
                </c:pt>
                <c:pt idx="3">
                  <c:v>2927</c:v>
                </c:pt>
                <c:pt idx="4">
                  <c:v>3353</c:v>
                </c:pt>
                <c:pt idx="5">
                  <c:v>3748</c:v>
                </c:pt>
                <c:pt idx="6">
                  <c:v>4101</c:v>
                </c:pt>
                <c:pt idx="7">
                  <c:v>4514</c:v>
                </c:pt>
                <c:pt idx="8">
                  <c:v>5047</c:v>
                </c:pt>
                <c:pt idx="9">
                  <c:v>5546</c:v>
                </c:pt>
                <c:pt idx="10">
                  <c:v>5945</c:v>
                </c:pt>
                <c:pt idx="11">
                  <c:v>6356</c:v>
                </c:pt>
                <c:pt idx="12">
                  <c:v>6745</c:v>
                </c:pt>
                <c:pt idx="13">
                  <c:v>7060</c:v>
                </c:pt>
                <c:pt idx="14">
                  <c:v>7387</c:v>
                </c:pt>
                <c:pt idx="15">
                  <c:v>7655</c:v>
                </c:pt>
                <c:pt idx="16">
                  <c:v>7987</c:v>
                </c:pt>
                <c:pt idx="17">
                  <c:v>8203</c:v>
                </c:pt>
                <c:pt idx="18">
                  <c:v>8382</c:v>
                </c:pt>
                <c:pt idx="19">
                  <c:v>8499</c:v>
                </c:pt>
                <c:pt idx="20">
                  <c:v>8584</c:v>
                </c:pt>
                <c:pt idx="21">
                  <c:v>8634</c:v>
                </c:pt>
                <c:pt idx="22">
                  <c:v>8676</c:v>
                </c:pt>
                <c:pt idx="23">
                  <c:v>8709</c:v>
                </c:pt>
                <c:pt idx="24">
                  <c:v>8726</c:v>
                </c:pt>
                <c:pt idx="25">
                  <c:v>8742</c:v>
                </c:pt>
                <c:pt idx="26">
                  <c:v>8748</c:v>
                </c:pt>
                <c:pt idx="27">
                  <c:v>8753</c:v>
                </c:pt>
                <c:pt idx="28">
                  <c:v>8758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'E2-a1'!$L$45:$L$77</c:f>
              <c:numCache>
                <c:formatCode>0_ </c:formatCode>
                <c:ptCount val="33"/>
                <c:pt idx="0">
                  <c:v>1505</c:v>
                </c:pt>
                <c:pt idx="1">
                  <c:v>1997</c:v>
                </c:pt>
                <c:pt idx="2">
                  <c:v>2515</c:v>
                </c:pt>
                <c:pt idx="3">
                  <c:v>3004</c:v>
                </c:pt>
                <c:pt idx="4">
                  <c:v>3491</c:v>
                </c:pt>
                <c:pt idx="5">
                  <c:v>3863</c:v>
                </c:pt>
                <c:pt idx="6">
                  <c:v>4252</c:v>
                </c:pt>
                <c:pt idx="7">
                  <c:v>4645</c:v>
                </c:pt>
                <c:pt idx="8">
                  <c:v>5090</c:v>
                </c:pt>
                <c:pt idx="9">
                  <c:v>5547</c:v>
                </c:pt>
                <c:pt idx="10">
                  <c:v>6047</c:v>
                </c:pt>
                <c:pt idx="11">
                  <c:v>6512</c:v>
                </c:pt>
                <c:pt idx="12">
                  <c:v>6964</c:v>
                </c:pt>
                <c:pt idx="13">
                  <c:v>7393</c:v>
                </c:pt>
                <c:pt idx="14">
                  <c:v>7689</c:v>
                </c:pt>
                <c:pt idx="15">
                  <c:v>7950</c:v>
                </c:pt>
                <c:pt idx="16">
                  <c:v>8136</c:v>
                </c:pt>
                <c:pt idx="17">
                  <c:v>8271</c:v>
                </c:pt>
                <c:pt idx="18">
                  <c:v>8393</c:v>
                </c:pt>
                <c:pt idx="19">
                  <c:v>8484</c:v>
                </c:pt>
                <c:pt idx="20">
                  <c:v>8560</c:v>
                </c:pt>
                <c:pt idx="21">
                  <c:v>8646</c:v>
                </c:pt>
                <c:pt idx="22">
                  <c:v>8700</c:v>
                </c:pt>
                <c:pt idx="23">
                  <c:v>8718</c:v>
                </c:pt>
                <c:pt idx="24">
                  <c:v>8724</c:v>
                </c:pt>
                <c:pt idx="25">
                  <c:v>8742</c:v>
                </c:pt>
                <c:pt idx="26">
                  <c:v>8746</c:v>
                </c:pt>
                <c:pt idx="27">
                  <c:v>8750</c:v>
                </c:pt>
                <c:pt idx="28">
                  <c:v>8752</c:v>
                </c:pt>
                <c:pt idx="29">
                  <c:v>8753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'E2-a1'!$R$45:$R$77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'E2-a1'!$T$45:$T$77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'E2-a1'!$Z$45:$Z$77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'E2-a1'!$AB$45:$AB$77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21664"/>
        <c:axId val="148723584"/>
      </c:scatterChart>
      <c:valAx>
        <c:axId val="1487216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723584"/>
        <c:crosses val="autoZero"/>
        <c:crossBetween val="midCat"/>
      </c:valAx>
      <c:valAx>
        <c:axId val="1487235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721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'E2-a1'!$C$45:$C$77</c:f>
              <c:numCache>
                <c:formatCode>0_ </c:formatCode>
                <c:ptCount val="33"/>
                <c:pt idx="0">
                  <c:v>2245.1879880000001</c:v>
                </c:pt>
                <c:pt idx="1">
                  <c:v>2752.3920899999998</c:v>
                </c:pt>
                <c:pt idx="2">
                  <c:v>3189.5161130000001</c:v>
                </c:pt>
                <c:pt idx="3">
                  <c:v>3581.9641109999998</c:v>
                </c:pt>
                <c:pt idx="4">
                  <c:v>3930.6120609999998</c:v>
                </c:pt>
                <c:pt idx="5">
                  <c:v>4339.7041019999997</c:v>
                </c:pt>
                <c:pt idx="6">
                  <c:v>4668.2041019999997</c:v>
                </c:pt>
                <c:pt idx="7">
                  <c:v>5142.9960940000001</c:v>
                </c:pt>
                <c:pt idx="8">
                  <c:v>5596.7641599999997</c:v>
                </c:pt>
                <c:pt idx="9">
                  <c:v>6096.0839839999999</c:v>
                </c:pt>
                <c:pt idx="10">
                  <c:v>6570</c:v>
                </c:pt>
                <c:pt idx="11">
                  <c:v>6965.9521480000003</c:v>
                </c:pt>
                <c:pt idx="12">
                  <c:v>7299.7080079999996</c:v>
                </c:pt>
                <c:pt idx="13">
                  <c:v>7635.2158200000003</c:v>
                </c:pt>
                <c:pt idx="14">
                  <c:v>7899.7680659999996</c:v>
                </c:pt>
                <c:pt idx="15">
                  <c:v>8101.248047</c:v>
                </c:pt>
                <c:pt idx="16">
                  <c:v>8273.8203130000002</c:v>
                </c:pt>
                <c:pt idx="17">
                  <c:v>8377.1884769999997</c:v>
                </c:pt>
                <c:pt idx="18">
                  <c:v>8512.9677730000003</c:v>
                </c:pt>
                <c:pt idx="19">
                  <c:v>8576.0400389999995</c:v>
                </c:pt>
                <c:pt idx="20">
                  <c:v>8640.8642579999996</c:v>
                </c:pt>
                <c:pt idx="21">
                  <c:v>8674.1523440000001</c:v>
                </c:pt>
                <c:pt idx="22">
                  <c:v>8699.5556639999995</c:v>
                </c:pt>
                <c:pt idx="23">
                  <c:v>8710.0683590000008</c:v>
                </c:pt>
                <c:pt idx="24">
                  <c:v>8731.9677730000003</c:v>
                </c:pt>
                <c:pt idx="25">
                  <c:v>8746.8603519999997</c:v>
                </c:pt>
                <c:pt idx="26">
                  <c:v>8748.6123050000006</c:v>
                </c:pt>
                <c:pt idx="27">
                  <c:v>8750.3642579999996</c:v>
                </c:pt>
                <c:pt idx="28">
                  <c:v>8758.2480469999991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'E2-a1'!$E$45:$E$77</c:f>
              <c:numCache>
                <c:formatCode>0_ </c:formatCode>
                <c:ptCount val="33"/>
                <c:pt idx="0">
                  <c:v>2365.1999510000001</c:v>
                </c:pt>
                <c:pt idx="1">
                  <c:v>2899.5600589999999</c:v>
                </c:pt>
                <c:pt idx="2">
                  <c:v>3329.6760250000002</c:v>
                </c:pt>
                <c:pt idx="3">
                  <c:v>3673.068115</c:v>
                </c:pt>
                <c:pt idx="4">
                  <c:v>4058.508057</c:v>
                </c:pt>
                <c:pt idx="5">
                  <c:v>4436.0639650000003</c:v>
                </c:pt>
                <c:pt idx="6">
                  <c:v>4835.5200199999999</c:v>
                </c:pt>
                <c:pt idx="7">
                  <c:v>5299.7998049999997</c:v>
                </c:pt>
                <c:pt idx="8">
                  <c:v>5796.4921880000002</c:v>
                </c:pt>
                <c:pt idx="9">
                  <c:v>6266.0278319999998</c:v>
                </c:pt>
                <c:pt idx="10">
                  <c:v>6696.1440430000002</c:v>
                </c:pt>
                <c:pt idx="11">
                  <c:v>7107.8637699999999</c:v>
                </c:pt>
                <c:pt idx="12">
                  <c:v>7441.6201170000004</c:v>
                </c:pt>
                <c:pt idx="13">
                  <c:v>7734.2041019999997</c:v>
                </c:pt>
                <c:pt idx="14">
                  <c:v>7989.9960940000001</c:v>
                </c:pt>
                <c:pt idx="15">
                  <c:v>8154.6840819999998</c:v>
                </c:pt>
                <c:pt idx="16">
                  <c:v>8317.6201170000004</c:v>
                </c:pt>
                <c:pt idx="17">
                  <c:v>8458.65625</c:v>
                </c:pt>
                <c:pt idx="18">
                  <c:v>8553.2636719999991</c:v>
                </c:pt>
                <c:pt idx="19">
                  <c:v>8609.328125</c:v>
                </c:pt>
                <c:pt idx="20">
                  <c:v>8667.1435550000006</c:v>
                </c:pt>
                <c:pt idx="21">
                  <c:v>8689.0439449999994</c:v>
                </c:pt>
                <c:pt idx="22">
                  <c:v>8718.828125</c:v>
                </c:pt>
                <c:pt idx="23">
                  <c:v>8745.1083980000003</c:v>
                </c:pt>
                <c:pt idx="24">
                  <c:v>8745.984375</c:v>
                </c:pt>
                <c:pt idx="25">
                  <c:v>8753.8681639999995</c:v>
                </c:pt>
                <c:pt idx="26">
                  <c:v>8758.2480469999991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'E2-a1'!$K$45:$K$77</c:f>
              <c:numCache>
                <c:formatCode>0_ </c:formatCode>
                <c:ptCount val="33"/>
                <c:pt idx="0">
                  <c:v>1503</c:v>
                </c:pt>
                <c:pt idx="1">
                  <c:v>2031</c:v>
                </c:pt>
                <c:pt idx="2">
                  <c:v>2514</c:v>
                </c:pt>
                <c:pt idx="3">
                  <c:v>3008</c:v>
                </c:pt>
                <c:pt idx="4">
                  <c:v>3410</c:v>
                </c:pt>
                <c:pt idx="5">
                  <c:v>3845</c:v>
                </c:pt>
                <c:pt idx="6">
                  <c:v>4249</c:v>
                </c:pt>
                <c:pt idx="7">
                  <c:v>4663</c:v>
                </c:pt>
                <c:pt idx="8">
                  <c:v>5085</c:v>
                </c:pt>
                <c:pt idx="9">
                  <c:v>5535</c:v>
                </c:pt>
                <c:pt idx="10">
                  <c:v>6015</c:v>
                </c:pt>
                <c:pt idx="11">
                  <c:v>6482</c:v>
                </c:pt>
                <c:pt idx="12">
                  <c:v>6902</c:v>
                </c:pt>
                <c:pt idx="13">
                  <c:v>7276</c:v>
                </c:pt>
                <c:pt idx="14">
                  <c:v>7598</c:v>
                </c:pt>
                <c:pt idx="15">
                  <c:v>7873</c:v>
                </c:pt>
                <c:pt idx="16">
                  <c:v>8071</c:v>
                </c:pt>
                <c:pt idx="17">
                  <c:v>8220</c:v>
                </c:pt>
                <c:pt idx="18">
                  <c:v>8355</c:v>
                </c:pt>
                <c:pt idx="19">
                  <c:v>8439</c:v>
                </c:pt>
                <c:pt idx="20">
                  <c:v>8554</c:v>
                </c:pt>
                <c:pt idx="21">
                  <c:v>8615</c:v>
                </c:pt>
                <c:pt idx="22">
                  <c:v>8670</c:v>
                </c:pt>
                <c:pt idx="23">
                  <c:v>8701</c:v>
                </c:pt>
                <c:pt idx="24">
                  <c:v>8708</c:v>
                </c:pt>
                <c:pt idx="25">
                  <c:v>8727</c:v>
                </c:pt>
                <c:pt idx="26">
                  <c:v>8732</c:v>
                </c:pt>
                <c:pt idx="27">
                  <c:v>8737</c:v>
                </c:pt>
                <c:pt idx="28">
                  <c:v>8746</c:v>
                </c:pt>
                <c:pt idx="29">
                  <c:v>8754</c:v>
                </c:pt>
                <c:pt idx="30">
                  <c:v>8757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'E2-a1'!$M$45:$M$77</c:f>
              <c:numCache>
                <c:formatCode>0_ </c:formatCode>
                <c:ptCount val="33"/>
                <c:pt idx="0">
                  <c:v>1504</c:v>
                </c:pt>
                <c:pt idx="1">
                  <c:v>2017</c:v>
                </c:pt>
                <c:pt idx="2">
                  <c:v>2483</c:v>
                </c:pt>
                <c:pt idx="3">
                  <c:v>2928</c:v>
                </c:pt>
                <c:pt idx="4">
                  <c:v>3325</c:v>
                </c:pt>
                <c:pt idx="5">
                  <c:v>3741</c:v>
                </c:pt>
                <c:pt idx="6">
                  <c:v>4224</c:v>
                </c:pt>
                <c:pt idx="7">
                  <c:v>4651</c:v>
                </c:pt>
                <c:pt idx="8">
                  <c:v>5148</c:v>
                </c:pt>
                <c:pt idx="9">
                  <c:v>5621</c:v>
                </c:pt>
                <c:pt idx="10">
                  <c:v>6044</c:v>
                </c:pt>
                <c:pt idx="11">
                  <c:v>6360</c:v>
                </c:pt>
                <c:pt idx="12">
                  <c:v>6686</c:v>
                </c:pt>
                <c:pt idx="13">
                  <c:v>7012</c:v>
                </c:pt>
                <c:pt idx="14">
                  <c:v>7374</c:v>
                </c:pt>
                <c:pt idx="15">
                  <c:v>7626</c:v>
                </c:pt>
                <c:pt idx="16">
                  <c:v>7870</c:v>
                </c:pt>
                <c:pt idx="17">
                  <c:v>8078</c:v>
                </c:pt>
                <c:pt idx="18">
                  <c:v>8192</c:v>
                </c:pt>
                <c:pt idx="19">
                  <c:v>8315</c:v>
                </c:pt>
                <c:pt idx="20">
                  <c:v>8409</c:v>
                </c:pt>
                <c:pt idx="21">
                  <c:v>8520</c:v>
                </c:pt>
                <c:pt idx="22">
                  <c:v>8629</c:v>
                </c:pt>
                <c:pt idx="23">
                  <c:v>8673</c:v>
                </c:pt>
                <c:pt idx="24">
                  <c:v>8706</c:v>
                </c:pt>
                <c:pt idx="25">
                  <c:v>8728</c:v>
                </c:pt>
                <c:pt idx="26">
                  <c:v>8749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'E2-a1'!$S$45:$S$77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'E2-a1'!$U$45:$U$77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'E2-a1'!$AA$45:$AA$77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'E2-a1'!$AC$45:$AC$77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07680"/>
        <c:axId val="148809600"/>
      </c:scatterChart>
      <c:valAx>
        <c:axId val="148807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809600"/>
        <c:crosses val="autoZero"/>
        <c:crossBetween val="midCat"/>
      </c:valAx>
      <c:valAx>
        <c:axId val="148809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807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'E2-a1'!$F$45:$F$77</c:f>
              <c:numCache>
                <c:formatCode>0_ </c:formatCode>
                <c:ptCount val="33"/>
                <c:pt idx="0">
                  <c:v>2397.6120609999998</c:v>
                </c:pt>
                <c:pt idx="1">
                  <c:v>3030.0839839999999</c:v>
                </c:pt>
                <c:pt idx="2">
                  <c:v>3608.2438959999999</c:v>
                </c:pt>
                <c:pt idx="3">
                  <c:v>4075.1520999999998</c:v>
                </c:pt>
                <c:pt idx="4">
                  <c:v>4549.0678710000002</c:v>
                </c:pt>
                <c:pt idx="5">
                  <c:v>4958.1601559999999</c:v>
                </c:pt>
                <c:pt idx="6">
                  <c:v>5541.576172</c:v>
                </c:pt>
                <c:pt idx="7">
                  <c:v>6316.8359380000002</c:v>
                </c:pt>
                <c:pt idx="8">
                  <c:v>7198.091797</c:v>
                </c:pt>
                <c:pt idx="9">
                  <c:v>7949.7001950000003</c:v>
                </c:pt>
                <c:pt idx="10">
                  <c:v>8405.2197269999997</c:v>
                </c:pt>
                <c:pt idx="11">
                  <c:v>8648.7480469999991</c:v>
                </c:pt>
                <c:pt idx="12">
                  <c:v>8724.9599610000005</c:v>
                </c:pt>
                <c:pt idx="13">
                  <c:v>8746.8603519999997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'E2-a1'!$H$45:$H$77</c:f>
              <c:numCache>
                <c:formatCode>0_ </c:formatCode>
                <c:ptCount val="33"/>
                <c:pt idx="0">
                  <c:v>2473.8239749999998</c:v>
                </c:pt>
                <c:pt idx="1">
                  <c:v>3090.5280760000001</c:v>
                </c:pt>
                <c:pt idx="2">
                  <c:v>3670.4399410000001</c:v>
                </c:pt>
                <c:pt idx="3">
                  <c:v>4150.4877930000002</c:v>
                </c:pt>
                <c:pt idx="4">
                  <c:v>4565.7119140000004</c:v>
                </c:pt>
                <c:pt idx="5">
                  <c:v>5027.3637699999999</c:v>
                </c:pt>
                <c:pt idx="6">
                  <c:v>5561.7241210000002</c:v>
                </c:pt>
                <c:pt idx="7">
                  <c:v>6334.3559569999998</c:v>
                </c:pt>
                <c:pt idx="8">
                  <c:v>7238.3881840000004</c:v>
                </c:pt>
                <c:pt idx="9">
                  <c:v>7982.1118159999996</c:v>
                </c:pt>
                <c:pt idx="10">
                  <c:v>8434.1279300000006</c:v>
                </c:pt>
                <c:pt idx="11">
                  <c:v>8648.7480469999991</c:v>
                </c:pt>
                <c:pt idx="12">
                  <c:v>8738.9755860000005</c:v>
                </c:pt>
                <c:pt idx="13">
                  <c:v>8752.9921880000002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'E2-a1'!$N$45:$N$77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'E2-a1'!$P$45:$P$77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'E2-a1'!$V$45:$V$77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'E2-a1'!$X$45:$X$77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'E2-a1'!$AD$45:$AD$77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'E2-a1'!$AF$45:$AF$77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869504"/>
        <c:axId val="148871424"/>
      </c:scatterChart>
      <c:valAx>
        <c:axId val="148869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871424"/>
        <c:crosses val="autoZero"/>
        <c:crossBetween val="midCat"/>
      </c:valAx>
      <c:valAx>
        <c:axId val="148871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869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'E2-a1'!$G$45:$G$77</c:f>
              <c:numCache>
                <c:formatCode>0_ </c:formatCode>
                <c:ptCount val="33"/>
                <c:pt idx="0">
                  <c:v>2429.1479490000002</c:v>
                </c:pt>
                <c:pt idx="1">
                  <c:v>3021.3239749999998</c:v>
                </c:pt>
                <c:pt idx="2">
                  <c:v>3603.8640140000002</c:v>
                </c:pt>
                <c:pt idx="3">
                  <c:v>4074.2758789999998</c:v>
                </c:pt>
                <c:pt idx="4">
                  <c:v>4514.0278319999998</c:v>
                </c:pt>
                <c:pt idx="5">
                  <c:v>4964.2919920000004</c:v>
                </c:pt>
                <c:pt idx="6">
                  <c:v>5542.4521480000003</c:v>
                </c:pt>
                <c:pt idx="7">
                  <c:v>6340.4877930000002</c:v>
                </c:pt>
                <c:pt idx="8">
                  <c:v>7233.1318359999996</c:v>
                </c:pt>
                <c:pt idx="9">
                  <c:v>7962.8398440000001</c:v>
                </c:pt>
                <c:pt idx="10">
                  <c:v>8413.9804690000001</c:v>
                </c:pt>
                <c:pt idx="11">
                  <c:v>8648.7480469999991</c:v>
                </c:pt>
                <c:pt idx="12">
                  <c:v>8728.4638670000004</c:v>
                </c:pt>
                <c:pt idx="13">
                  <c:v>8749.4882809999999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'E2-a1'!$I$45:$I$77</c:f>
              <c:numCache>
                <c:formatCode>0_ </c:formatCode>
                <c:ptCount val="33"/>
                <c:pt idx="0">
                  <c:v>2334.540039</c:v>
                </c:pt>
                <c:pt idx="1">
                  <c:v>3004.679932</c:v>
                </c:pt>
                <c:pt idx="2">
                  <c:v>3558.3120119999999</c:v>
                </c:pt>
                <c:pt idx="3">
                  <c:v>4047.1201169999999</c:v>
                </c:pt>
                <c:pt idx="4">
                  <c:v>4450.080078</c:v>
                </c:pt>
                <c:pt idx="5">
                  <c:v>4888.080078</c:v>
                </c:pt>
                <c:pt idx="6">
                  <c:v>5455.7280270000001</c:v>
                </c:pt>
                <c:pt idx="7">
                  <c:v>6273.9121089999999</c:v>
                </c:pt>
                <c:pt idx="8">
                  <c:v>7210.3559569999998</c:v>
                </c:pt>
                <c:pt idx="9">
                  <c:v>7909.4038090000004</c:v>
                </c:pt>
                <c:pt idx="10">
                  <c:v>8410.4755860000005</c:v>
                </c:pt>
                <c:pt idx="11">
                  <c:v>8641.7402340000008</c:v>
                </c:pt>
                <c:pt idx="12">
                  <c:v>8728.4638670000004</c:v>
                </c:pt>
                <c:pt idx="13">
                  <c:v>8752.1162110000005</c:v>
                </c:pt>
                <c:pt idx="14">
                  <c:v>8758.2480469999991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'E2-a1'!$O$45:$O$77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'E2-a1'!$Q$45:$Q$77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'E2-a1'!$W$45:$W$77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'E2-a1'!$Y$45:$Y$77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'E2-a1'!$AE$45:$AE$77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'E2-a1'!$AG$45:$AG$77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42848"/>
        <c:axId val="148944768"/>
      </c:scatterChart>
      <c:valAx>
        <c:axId val="1489428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944768"/>
        <c:crosses val="autoZero"/>
        <c:crossBetween val="midCat"/>
      </c:valAx>
      <c:valAx>
        <c:axId val="1489447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942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'E2-a2'!$B$45:$B$71</c:f>
              <c:numCache>
                <c:formatCode>0_ </c:formatCode>
                <c:ptCount val="27"/>
                <c:pt idx="0">
                  <c:v>4648.4926759999998</c:v>
                </c:pt>
                <c:pt idx="1">
                  <c:v>5188.982422</c:v>
                </c:pt>
                <c:pt idx="2">
                  <c:v>5719.59375</c:v>
                </c:pt>
                <c:pt idx="3">
                  <c:v>6237.5039059999999</c:v>
                </c:pt>
                <c:pt idx="4">
                  <c:v>6687.6767579999996</c:v>
                </c:pt>
                <c:pt idx="5">
                  <c:v>7264.857422</c:v>
                </c:pt>
                <c:pt idx="6">
                  <c:v>7812.4033200000003</c:v>
                </c:pt>
                <c:pt idx="7">
                  <c:v>8357.1259769999997</c:v>
                </c:pt>
                <c:pt idx="8">
                  <c:v>8989.34375</c:v>
                </c:pt>
                <c:pt idx="9">
                  <c:v>9534.0673829999996</c:v>
                </c:pt>
                <c:pt idx="10">
                  <c:v>10145.117188</c:v>
                </c:pt>
                <c:pt idx="11">
                  <c:v>10809.791992</c:v>
                </c:pt>
                <c:pt idx="12">
                  <c:v>11299.478515999999</c:v>
                </c:pt>
                <c:pt idx="13">
                  <c:v>11882.303711</c:v>
                </c:pt>
                <c:pt idx="14">
                  <c:v>12336.709961</c:v>
                </c:pt>
                <c:pt idx="15">
                  <c:v>12775.59375</c:v>
                </c:pt>
                <c:pt idx="16">
                  <c:v>13097.347656</c:v>
                </c:pt>
                <c:pt idx="17">
                  <c:v>13352.774414</c:v>
                </c:pt>
                <c:pt idx="18">
                  <c:v>13568.688477</c:v>
                </c:pt>
                <c:pt idx="19">
                  <c:v>13770.489258</c:v>
                </c:pt>
                <c:pt idx="20">
                  <c:v>13860.806640999999</c:v>
                </c:pt>
                <c:pt idx="21">
                  <c:v>13961.001953000001</c:v>
                </c:pt>
                <c:pt idx="22">
                  <c:v>14011.804688</c:v>
                </c:pt>
                <c:pt idx="23">
                  <c:v>14051.318359000001</c:v>
                </c:pt>
                <c:pt idx="24">
                  <c:v>14065.430664</c:v>
                </c:pt>
                <c:pt idx="25">
                  <c:v>14089.420898</c:v>
                </c:pt>
                <c:pt idx="26">
                  <c:v>14100.709961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'E2-a2'!$D$45:$D$71</c:f>
              <c:numCache>
                <c:formatCode>0_ </c:formatCode>
                <c:ptCount val="27"/>
                <c:pt idx="0">
                  <c:v>4649.9038090000004</c:v>
                </c:pt>
                <c:pt idx="1">
                  <c:v>5176.2817379999997</c:v>
                </c:pt>
                <c:pt idx="2">
                  <c:v>5644.7998049999997</c:v>
                </c:pt>
                <c:pt idx="3">
                  <c:v>6205.0463870000003</c:v>
                </c:pt>
                <c:pt idx="4">
                  <c:v>6673.5649409999996</c:v>
                </c:pt>
                <c:pt idx="5">
                  <c:v>7201.3535160000001</c:v>
                </c:pt>
                <c:pt idx="6">
                  <c:v>7706.5629879999997</c:v>
                </c:pt>
                <c:pt idx="7">
                  <c:v>8313.3789059999999</c:v>
                </c:pt>
                <c:pt idx="8">
                  <c:v>8928.6621090000008</c:v>
                </c:pt>
                <c:pt idx="9">
                  <c:v>9518.5439449999994</c:v>
                </c:pt>
                <c:pt idx="10">
                  <c:v>10241.078125</c:v>
                </c:pt>
                <c:pt idx="11">
                  <c:v>10773.100586</c:v>
                </c:pt>
                <c:pt idx="12">
                  <c:v>11348.870117</c:v>
                </c:pt>
                <c:pt idx="13">
                  <c:v>11961.331055000001</c:v>
                </c:pt>
                <c:pt idx="14">
                  <c:v>12373.401367</c:v>
                </c:pt>
                <c:pt idx="15">
                  <c:v>12786.882813</c:v>
                </c:pt>
                <c:pt idx="16">
                  <c:v>13049.366211</c:v>
                </c:pt>
                <c:pt idx="17">
                  <c:v>13371.120117</c:v>
                </c:pt>
                <c:pt idx="18">
                  <c:v>13589.856444999999</c:v>
                </c:pt>
                <c:pt idx="19">
                  <c:v>13722.508789</c:v>
                </c:pt>
                <c:pt idx="20">
                  <c:v>13848.105469</c:v>
                </c:pt>
                <c:pt idx="21">
                  <c:v>13935.599609000001</c:v>
                </c:pt>
                <c:pt idx="22">
                  <c:v>13994.870117</c:v>
                </c:pt>
                <c:pt idx="23">
                  <c:v>14044.262694999999</c:v>
                </c:pt>
                <c:pt idx="24">
                  <c:v>14069.664063</c:v>
                </c:pt>
                <c:pt idx="25">
                  <c:v>14086.598633</c:v>
                </c:pt>
                <c:pt idx="26">
                  <c:v>14093.654296999999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'E2-a2'!$J$45:$J$71</c:f>
              <c:numCache>
                <c:formatCode>0_ </c:formatCode>
                <c:ptCount val="27"/>
                <c:pt idx="0">
                  <c:v>4332</c:v>
                </c:pt>
                <c:pt idx="1">
                  <c:v>4880</c:v>
                </c:pt>
                <c:pt idx="2">
                  <c:v>5450</c:v>
                </c:pt>
                <c:pt idx="3">
                  <c:v>5869</c:v>
                </c:pt>
                <c:pt idx="4">
                  <c:v>6240</c:v>
                </c:pt>
                <c:pt idx="5">
                  <c:v>6664</c:v>
                </c:pt>
                <c:pt idx="6">
                  <c:v>7148</c:v>
                </c:pt>
                <c:pt idx="7">
                  <c:v>7787</c:v>
                </c:pt>
                <c:pt idx="8">
                  <c:v>8476</c:v>
                </c:pt>
                <c:pt idx="9">
                  <c:v>9132</c:v>
                </c:pt>
                <c:pt idx="10">
                  <c:v>9715</c:v>
                </c:pt>
                <c:pt idx="11">
                  <c:v>10389</c:v>
                </c:pt>
                <c:pt idx="12">
                  <c:v>11072</c:v>
                </c:pt>
                <c:pt idx="13">
                  <c:v>11555</c:v>
                </c:pt>
                <c:pt idx="14">
                  <c:v>12119</c:v>
                </c:pt>
                <c:pt idx="15">
                  <c:v>12564</c:v>
                </c:pt>
                <c:pt idx="16">
                  <c:v>12970</c:v>
                </c:pt>
                <c:pt idx="17">
                  <c:v>13313</c:v>
                </c:pt>
                <c:pt idx="18">
                  <c:v>13509</c:v>
                </c:pt>
                <c:pt idx="19">
                  <c:v>13714</c:v>
                </c:pt>
                <c:pt idx="20">
                  <c:v>13852</c:v>
                </c:pt>
                <c:pt idx="21">
                  <c:v>13920</c:v>
                </c:pt>
                <c:pt idx="22">
                  <c:v>13950</c:v>
                </c:pt>
                <c:pt idx="23">
                  <c:v>13999</c:v>
                </c:pt>
                <c:pt idx="24">
                  <c:v>14036</c:v>
                </c:pt>
                <c:pt idx="25">
                  <c:v>14056</c:v>
                </c:pt>
                <c:pt idx="26">
                  <c:v>14074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'E2-a2'!$L$45:$L$71</c:f>
              <c:numCache>
                <c:formatCode>0_ </c:formatCode>
                <c:ptCount val="27"/>
                <c:pt idx="0">
                  <c:v>4516</c:v>
                </c:pt>
                <c:pt idx="1">
                  <c:v>5093</c:v>
                </c:pt>
                <c:pt idx="2">
                  <c:v>5622</c:v>
                </c:pt>
                <c:pt idx="3">
                  <c:v>6123</c:v>
                </c:pt>
                <c:pt idx="4">
                  <c:v>6566</c:v>
                </c:pt>
                <c:pt idx="5">
                  <c:v>7067</c:v>
                </c:pt>
                <c:pt idx="6">
                  <c:v>7540</c:v>
                </c:pt>
                <c:pt idx="7">
                  <c:v>8112</c:v>
                </c:pt>
                <c:pt idx="8">
                  <c:v>8718</c:v>
                </c:pt>
                <c:pt idx="9">
                  <c:v>9328</c:v>
                </c:pt>
                <c:pt idx="10">
                  <c:v>10080</c:v>
                </c:pt>
                <c:pt idx="11">
                  <c:v>10763</c:v>
                </c:pt>
                <c:pt idx="12">
                  <c:v>11472</c:v>
                </c:pt>
                <c:pt idx="13">
                  <c:v>11997</c:v>
                </c:pt>
                <c:pt idx="14">
                  <c:v>12481</c:v>
                </c:pt>
                <c:pt idx="15">
                  <c:v>12821</c:v>
                </c:pt>
                <c:pt idx="16">
                  <c:v>13106</c:v>
                </c:pt>
                <c:pt idx="17">
                  <c:v>13364</c:v>
                </c:pt>
                <c:pt idx="18">
                  <c:v>13566</c:v>
                </c:pt>
                <c:pt idx="19">
                  <c:v>13711</c:v>
                </c:pt>
                <c:pt idx="20">
                  <c:v>13852</c:v>
                </c:pt>
                <c:pt idx="21">
                  <c:v>13940</c:v>
                </c:pt>
                <c:pt idx="22">
                  <c:v>14001</c:v>
                </c:pt>
                <c:pt idx="23">
                  <c:v>14053</c:v>
                </c:pt>
                <c:pt idx="24">
                  <c:v>14080</c:v>
                </c:pt>
                <c:pt idx="25">
                  <c:v>14089</c:v>
                </c:pt>
                <c:pt idx="26">
                  <c:v>14096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'E2-a2'!$R$45:$R$71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'E2-a2'!$T$45:$T$71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'E2-a2'!$Z$45:$Z$71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'E2-a2'!$AB$45:$AB$71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52512"/>
        <c:axId val="149154432"/>
      </c:scatterChart>
      <c:valAx>
        <c:axId val="1491525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154432"/>
        <c:crosses val="autoZero"/>
        <c:crossBetween val="midCat"/>
      </c:valAx>
      <c:valAx>
        <c:axId val="1491544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1525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'E2-a2'!$C$45:$C$71</c:f>
              <c:numCache>
                <c:formatCode>0_ </c:formatCode>
                <c:ptCount val="27"/>
                <c:pt idx="0">
                  <c:v>4902.5087890000004</c:v>
                </c:pt>
                <c:pt idx="1">
                  <c:v>5427.4750979999999</c:v>
                </c:pt>
                <c:pt idx="2">
                  <c:v>5863.5361329999996</c:v>
                </c:pt>
                <c:pt idx="3">
                  <c:v>6358.8671880000002</c:v>
                </c:pt>
                <c:pt idx="4">
                  <c:v>6906.4125979999999</c:v>
                </c:pt>
                <c:pt idx="5">
                  <c:v>7408.7998049999997</c:v>
                </c:pt>
                <c:pt idx="6">
                  <c:v>7967.6352539999998</c:v>
                </c:pt>
                <c:pt idx="7">
                  <c:v>8676.0576170000004</c:v>
                </c:pt>
                <c:pt idx="8">
                  <c:v>9257.4716800000006</c:v>
                </c:pt>
                <c:pt idx="9">
                  <c:v>9892.5117190000001</c:v>
                </c:pt>
                <c:pt idx="10">
                  <c:v>10428.767578000001</c:v>
                </c:pt>
                <c:pt idx="11">
                  <c:v>11062.396484000001</c:v>
                </c:pt>
                <c:pt idx="12">
                  <c:v>11602.886719</c:v>
                </c:pt>
                <c:pt idx="13">
                  <c:v>12102.451171999999</c:v>
                </c:pt>
                <c:pt idx="14">
                  <c:v>12507.465819999999</c:v>
                </c:pt>
                <c:pt idx="15">
                  <c:v>12928.002930000001</c:v>
                </c:pt>
                <c:pt idx="16">
                  <c:v>13201.776367</c:v>
                </c:pt>
                <c:pt idx="17">
                  <c:v>13444.501953000001</c:v>
                </c:pt>
                <c:pt idx="18">
                  <c:v>13663.238281</c:v>
                </c:pt>
                <c:pt idx="19">
                  <c:v>13807.180664</c:v>
                </c:pt>
                <c:pt idx="20">
                  <c:v>13887.619140999999</c:v>
                </c:pt>
                <c:pt idx="21">
                  <c:v>13973.702148</c:v>
                </c:pt>
                <c:pt idx="22">
                  <c:v>14030.150390999999</c:v>
                </c:pt>
                <c:pt idx="23">
                  <c:v>14058.374023</c:v>
                </c:pt>
                <c:pt idx="24">
                  <c:v>14071.075194999999</c:v>
                </c:pt>
                <c:pt idx="25">
                  <c:v>14086.598633</c:v>
                </c:pt>
                <c:pt idx="26">
                  <c:v>14096.476563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'E2-a2'!$E$45:$E$71</c:f>
              <c:numCache>
                <c:formatCode>0_ </c:formatCode>
                <c:ptCount val="27"/>
                <c:pt idx="0">
                  <c:v>4776.9121089999999</c:v>
                </c:pt>
                <c:pt idx="1">
                  <c:v>5313.1679690000001</c:v>
                </c:pt>
                <c:pt idx="2">
                  <c:v>5805.6767579999996</c:v>
                </c:pt>
                <c:pt idx="3">
                  <c:v>6260.0830079999996</c:v>
                </c:pt>
                <c:pt idx="4">
                  <c:v>6769.5263670000004</c:v>
                </c:pt>
                <c:pt idx="5">
                  <c:v>7302.9599609999996</c:v>
                </c:pt>
                <c:pt idx="6">
                  <c:v>7897.0751950000003</c:v>
                </c:pt>
                <c:pt idx="7">
                  <c:v>8451.6767579999996</c:v>
                </c:pt>
                <c:pt idx="8">
                  <c:v>9102.2402340000008</c:v>
                </c:pt>
                <c:pt idx="9">
                  <c:v>9673.7763670000004</c:v>
                </c:pt>
                <c:pt idx="10">
                  <c:v>10289.059569999999</c:v>
                </c:pt>
                <c:pt idx="11">
                  <c:v>10963.613281</c:v>
                </c:pt>
                <c:pt idx="12">
                  <c:v>11454.709961</c:v>
                </c:pt>
                <c:pt idx="13">
                  <c:v>11961.331055000001</c:v>
                </c:pt>
                <c:pt idx="14">
                  <c:v>12412.915039</c:v>
                </c:pt>
                <c:pt idx="15">
                  <c:v>12800.995117</c:v>
                </c:pt>
                <c:pt idx="16">
                  <c:v>13169.318359000001</c:v>
                </c:pt>
                <c:pt idx="17">
                  <c:v>13364.064453000001</c:v>
                </c:pt>
                <c:pt idx="18">
                  <c:v>13548.931640999999</c:v>
                </c:pt>
                <c:pt idx="19">
                  <c:v>13742.265625</c:v>
                </c:pt>
                <c:pt idx="20">
                  <c:v>13842.460938</c:v>
                </c:pt>
                <c:pt idx="21">
                  <c:v>13946.889648</c:v>
                </c:pt>
                <c:pt idx="22">
                  <c:v>13980.758789</c:v>
                </c:pt>
                <c:pt idx="23">
                  <c:v>14007.571289</c:v>
                </c:pt>
                <c:pt idx="24">
                  <c:v>14055.551758</c:v>
                </c:pt>
                <c:pt idx="25">
                  <c:v>14088.009765999999</c:v>
                </c:pt>
                <c:pt idx="26">
                  <c:v>14095.065430000001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'E2-a2'!$K$45:$K$71</c:f>
              <c:numCache>
                <c:formatCode>0_ </c:formatCode>
                <c:ptCount val="27"/>
                <c:pt idx="0">
                  <c:v>4455</c:v>
                </c:pt>
                <c:pt idx="1">
                  <c:v>5015</c:v>
                </c:pt>
                <c:pt idx="2">
                  <c:v>5536</c:v>
                </c:pt>
                <c:pt idx="3">
                  <c:v>5985</c:v>
                </c:pt>
                <c:pt idx="4">
                  <c:v>6446</c:v>
                </c:pt>
                <c:pt idx="5">
                  <c:v>6945</c:v>
                </c:pt>
                <c:pt idx="6">
                  <c:v>7460</c:v>
                </c:pt>
                <c:pt idx="7">
                  <c:v>8024</c:v>
                </c:pt>
                <c:pt idx="8">
                  <c:v>8653</c:v>
                </c:pt>
                <c:pt idx="9">
                  <c:v>9266</c:v>
                </c:pt>
                <c:pt idx="10">
                  <c:v>9932</c:v>
                </c:pt>
                <c:pt idx="11">
                  <c:v>10612</c:v>
                </c:pt>
                <c:pt idx="12">
                  <c:v>11307</c:v>
                </c:pt>
                <c:pt idx="13">
                  <c:v>11789</c:v>
                </c:pt>
                <c:pt idx="14">
                  <c:v>12323</c:v>
                </c:pt>
                <c:pt idx="15">
                  <c:v>12773</c:v>
                </c:pt>
                <c:pt idx="16">
                  <c:v>13103</c:v>
                </c:pt>
                <c:pt idx="17">
                  <c:v>13319</c:v>
                </c:pt>
                <c:pt idx="18">
                  <c:v>13502</c:v>
                </c:pt>
                <c:pt idx="19">
                  <c:v>13669</c:v>
                </c:pt>
                <c:pt idx="20">
                  <c:v>13847</c:v>
                </c:pt>
                <c:pt idx="21">
                  <c:v>13930</c:v>
                </c:pt>
                <c:pt idx="22">
                  <c:v>13991</c:v>
                </c:pt>
                <c:pt idx="23">
                  <c:v>14019</c:v>
                </c:pt>
                <c:pt idx="24">
                  <c:v>14048</c:v>
                </c:pt>
                <c:pt idx="25">
                  <c:v>14063</c:v>
                </c:pt>
                <c:pt idx="26">
                  <c:v>14075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'E2-a2'!$M$45:$M$71</c:f>
              <c:numCache>
                <c:formatCode>0_ </c:formatCode>
                <c:ptCount val="27"/>
                <c:pt idx="0">
                  <c:v>4317</c:v>
                </c:pt>
                <c:pt idx="1">
                  <c:v>4843</c:v>
                </c:pt>
                <c:pt idx="2">
                  <c:v>5312</c:v>
                </c:pt>
                <c:pt idx="3">
                  <c:v>5717</c:v>
                </c:pt>
                <c:pt idx="4">
                  <c:v>6311</c:v>
                </c:pt>
                <c:pt idx="5">
                  <c:v>6935</c:v>
                </c:pt>
                <c:pt idx="6">
                  <c:v>7493</c:v>
                </c:pt>
                <c:pt idx="7">
                  <c:v>8107</c:v>
                </c:pt>
                <c:pt idx="8">
                  <c:v>8668</c:v>
                </c:pt>
                <c:pt idx="9">
                  <c:v>9265</c:v>
                </c:pt>
                <c:pt idx="10">
                  <c:v>9821</c:v>
                </c:pt>
                <c:pt idx="11">
                  <c:v>10367</c:v>
                </c:pt>
                <c:pt idx="12">
                  <c:v>10916</c:v>
                </c:pt>
                <c:pt idx="13">
                  <c:v>11589</c:v>
                </c:pt>
                <c:pt idx="14">
                  <c:v>12002</c:v>
                </c:pt>
                <c:pt idx="15">
                  <c:v>12402</c:v>
                </c:pt>
                <c:pt idx="16">
                  <c:v>12793</c:v>
                </c:pt>
                <c:pt idx="17">
                  <c:v>13079</c:v>
                </c:pt>
                <c:pt idx="18">
                  <c:v>13327</c:v>
                </c:pt>
                <c:pt idx="19">
                  <c:v>13535</c:v>
                </c:pt>
                <c:pt idx="20">
                  <c:v>13699</c:v>
                </c:pt>
                <c:pt idx="21">
                  <c:v>13837</c:v>
                </c:pt>
                <c:pt idx="22">
                  <c:v>13919</c:v>
                </c:pt>
                <c:pt idx="23">
                  <c:v>14006</c:v>
                </c:pt>
                <c:pt idx="24">
                  <c:v>14039</c:v>
                </c:pt>
                <c:pt idx="25">
                  <c:v>14064</c:v>
                </c:pt>
                <c:pt idx="26">
                  <c:v>14078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'E2-a2'!$S$45:$S$71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'E2-a2'!$U$45:$U$71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'E2-a2'!$AA$45:$AA$71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'E2-a2'!$AC$45:$AC$71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34432"/>
        <c:axId val="149236352"/>
      </c:scatterChart>
      <c:valAx>
        <c:axId val="1492344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36352"/>
        <c:crosses val="autoZero"/>
        <c:crossBetween val="midCat"/>
      </c:valAx>
      <c:valAx>
        <c:axId val="1492363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34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'E2-a2'!$F$45:$F$71</c:f>
              <c:numCache>
                <c:formatCode>0_ </c:formatCode>
                <c:ptCount val="27"/>
                <c:pt idx="0">
                  <c:v>6094.9726559999999</c:v>
                </c:pt>
                <c:pt idx="1">
                  <c:v>6725.779297</c:v>
                </c:pt>
                <c:pt idx="2">
                  <c:v>7281.7919920000004</c:v>
                </c:pt>
                <c:pt idx="3">
                  <c:v>7746.0766599999997</c:v>
                </c:pt>
                <c:pt idx="4">
                  <c:v>8283.7441409999992</c:v>
                </c:pt>
                <c:pt idx="5">
                  <c:v>9217.9580079999996</c:v>
                </c:pt>
                <c:pt idx="6">
                  <c:v>10232.611328000001</c:v>
                </c:pt>
                <c:pt idx="7">
                  <c:v>11362.982421999999</c:v>
                </c:pt>
                <c:pt idx="8">
                  <c:v>12257.683594</c:v>
                </c:pt>
                <c:pt idx="9">
                  <c:v>12985.862305000001</c:v>
                </c:pt>
                <c:pt idx="10">
                  <c:v>13510.829102</c:v>
                </c:pt>
                <c:pt idx="11">
                  <c:v>13833.993164</c:v>
                </c:pt>
                <c:pt idx="12">
                  <c:v>13970.879883</c:v>
                </c:pt>
                <c:pt idx="13">
                  <c:v>14068.252930000001</c:v>
                </c:pt>
                <c:pt idx="14">
                  <c:v>14092.243164</c:v>
                </c:pt>
                <c:pt idx="15">
                  <c:v>14106.355469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'E2-a2'!$H$45:$H$71</c:f>
              <c:numCache>
                <c:formatCode>0_ </c:formatCode>
                <c:ptCount val="27"/>
                <c:pt idx="0">
                  <c:v>6034.2910160000001</c:v>
                </c:pt>
                <c:pt idx="1">
                  <c:v>6706.0224609999996</c:v>
                </c:pt>
                <c:pt idx="2">
                  <c:v>7247.9233400000003</c:v>
                </c:pt>
                <c:pt idx="3">
                  <c:v>7730.5537109999996</c:v>
                </c:pt>
                <c:pt idx="4">
                  <c:v>8255.5195309999999</c:v>
                </c:pt>
                <c:pt idx="5">
                  <c:v>9103.6513670000004</c:v>
                </c:pt>
                <c:pt idx="6">
                  <c:v>10157.817383</c:v>
                </c:pt>
                <c:pt idx="7">
                  <c:v>11307.945313</c:v>
                </c:pt>
                <c:pt idx="8">
                  <c:v>12219.581055000001</c:v>
                </c:pt>
                <c:pt idx="9">
                  <c:v>12984.451171999999</c:v>
                </c:pt>
                <c:pt idx="10">
                  <c:v>13506.594727</c:v>
                </c:pt>
                <c:pt idx="11">
                  <c:v>13817.059569999999</c:v>
                </c:pt>
                <c:pt idx="12">
                  <c:v>13975.113281</c:v>
                </c:pt>
                <c:pt idx="13">
                  <c:v>14068.252930000001</c:v>
                </c:pt>
                <c:pt idx="14">
                  <c:v>14092.243164</c:v>
                </c:pt>
                <c:pt idx="15">
                  <c:v>14107.766602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'E2-a2'!$N$45:$N$71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'E2-a2'!$P$45:$P$71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'E2-a2'!$V$45:$V$71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'E2-a2'!$X$45:$X$71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'E2-a2'!$AD$45:$AD$71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'E2-a2'!$AF$45:$AF$71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96256"/>
        <c:axId val="149298176"/>
      </c:scatterChart>
      <c:valAx>
        <c:axId val="1492962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98176"/>
        <c:crosses val="autoZero"/>
        <c:crossBetween val="midCat"/>
      </c:valAx>
      <c:valAx>
        <c:axId val="149298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296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'E2-a2'!$G$45:$G$71</c:f>
              <c:numCache>
                <c:formatCode>0_ </c:formatCode>
                <c:ptCount val="27"/>
                <c:pt idx="0">
                  <c:v>6097.7954099999997</c:v>
                </c:pt>
                <c:pt idx="1">
                  <c:v>6615.7055659999996</c:v>
                </c:pt>
                <c:pt idx="2">
                  <c:v>7199.9423829999996</c:v>
                </c:pt>
                <c:pt idx="3">
                  <c:v>7707.9746089999999</c:v>
                </c:pt>
                <c:pt idx="4">
                  <c:v>8256.9316409999992</c:v>
                </c:pt>
                <c:pt idx="5">
                  <c:v>9100.8291019999997</c:v>
                </c:pt>
                <c:pt idx="6">
                  <c:v>10147.939453000001</c:v>
                </c:pt>
                <c:pt idx="7">
                  <c:v>11286.777344</c:v>
                </c:pt>
                <c:pt idx="8">
                  <c:v>12278.851563</c:v>
                </c:pt>
                <c:pt idx="9">
                  <c:v>13016.909180000001</c:v>
                </c:pt>
                <c:pt idx="10">
                  <c:v>13541.875</c:v>
                </c:pt>
                <c:pt idx="11">
                  <c:v>13843.872069999999</c:v>
                </c:pt>
                <c:pt idx="12">
                  <c:v>13975.113281</c:v>
                </c:pt>
                <c:pt idx="13">
                  <c:v>14069.664063</c:v>
                </c:pt>
                <c:pt idx="14">
                  <c:v>14092.243164</c:v>
                </c:pt>
                <c:pt idx="15">
                  <c:v>14106.355469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'E2-a2'!$I$45:$I$71</c:f>
              <c:numCache>
                <c:formatCode>0_ </c:formatCode>
                <c:ptCount val="27"/>
                <c:pt idx="0">
                  <c:v>6011.7119140000004</c:v>
                </c:pt>
                <c:pt idx="1">
                  <c:v>6672.1538090000004</c:v>
                </c:pt>
                <c:pt idx="2">
                  <c:v>7228.1665039999998</c:v>
                </c:pt>
                <c:pt idx="3">
                  <c:v>7702.3295900000003</c:v>
                </c:pt>
                <c:pt idx="4">
                  <c:v>8304.9121090000008</c:v>
                </c:pt>
                <c:pt idx="5">
                  <c:v>9185.5009769999997</c:v>
                </c:pt>
                <c:pt idx="6">
                  <c:v>10167.696289</c:v>
                </c:pt>
                <c:pt idx="7">
                  <c:v>11298.067383</c:v>
                </c:pt>
                <c:pt idx="8">
                  <c:v>12246.393555000001</c:v>
                </c:pt>
                <c:pt idx="9">
                  <c:v>12968.927734000001</c:v>
                </c:pt>
                <c:pt idx="10">
                  <c:v>13513.651367</c:v>
                </c:pt>
                <c:pt idx="11">
                  <c:v>13835.405273</c:v>
                </c:pt>
                <c:pt idx="12">
                  <c:v>13989.225586</c:v>
                </c:pt>
                <c:pt idx="13">
                  <c:v>14065.430664</c:v>
                </c:pt>
                <c:pt idx="14">
                  <c:v>14095.065430000001</c:v>
                </c:pt>
                <c:pt idx="15">
                  <c:v>14107.766602</c:v>
                </c:pt>
                <c:pt idx="16">
                  <c:v>14110.588867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'E2-a2'!$O$45:$O$71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'E2-a2'!$Q$45:$Q$71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'E2-a2'!$W$45:$W$71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'E2-a2'!$Y$45:$Y$71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'E2-a2'!$AE$45:$AE$71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'E2-a2'!$AG$45:$AG$71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81888"/>
        <c:axId val="149383808"/>
      </c:scatterChart>
      <c:valAx>
        <c:axId val="1493818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383808"/>
        <c:crosses val="autoZero"/>
        <c:crossBetween val="midCat"/>
      </c:valAx>
      <c:valAx>
        <c:axId val="1493838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3818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'E2-b1'!$B$45:$B$71</c:f>
              <c:numCache>
                <c:formatCode>0_ </c:formatCode>
                <c:ptCount val="27"/>
                <c:pt idx="0">
                  <c:v>131.241592</c:v>
                </c:pt>
                <c:pt idx="1">
                  <c:v>946.91522199999997</c:v>
                </c:pt>
                <c:pt idx="2">
                  <c:v>2414.563232</c:v>
                </c:pt>
                <c:pt idx="3">
                  <c:v>3614.0832519999999</c:v>
                </c:pt>
                <c:pt idx="4">
                  <c:v>4305.5712890000004</c:v>
                </c:pt>
                <c:pt idx="5">
                  <c:v>4868.6401370000003</c:v>
                </c:pt>
                <c:pt idx="6">
                  <c:v>5434.53125</c:v>
                </c:pt>
                <c:pt idx="7">
                  <c:v>6066.7490230000003</c:v>
                </c:pt>
                <c:pt idx="8">
                  <c:v>6626.9951170000004</c:v>
                </c:pt>
                <c:pt idx="9">
                  <c:v>6972.7392579999996</c:v>
                </c:pt>
                <c:pt idx="10">
                  <c:v>7249.3344729999999</c:v>
                </c:pt>
                <c:pt idx="11">
                  <c:v>7633.1806640000004</c:v>
                </c:pt>
                <c:pt idx="12">
                  <c:v>8232.9404300000006</c:v>
                </c:pt>
                <c:pt idx="13">
                  <c:v>9068.3710940000001</c:v>
                </c:pt>
                <c:pt idx="14">
                  <c:v>10183.21875</c:v>
                </c:pt>
                <c:pt idx="15">
                  <c:v>11360.160156</c:v>
                </c:pt>
                <c:pt idx="16">
                  <c:v>12515.932617</c:v>
                </c:pt>
                <c:pt idx="17">
                  <c:v>13285.037109000001</c:v>
                </c:pt>
                <c:pt idx="18">
                  <c:v>13762.022461</c:v>
                </c:pt>
                <c:pt idx="19">
                  <c:v>13966.646484000001</c:v>
                </c:pt>
                <c:pt idx="20">
                  <c:v>14064.019531</c:v>
                </c:pt>
                <c:pt idx="21">
                  <c:v>14099.298828000001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'E2-b1'!$D$45:$D$71</c:f>
              <c:numCache>
                <c:formatCode>0_ </c:formatCode>
                <c:ptCount val="27"/>
                <c:pt idx="0">
                  <c:v>145.35360700000001</c:v>
                </c:pt>
                <c:pt idx="1">
                  <c:v>898.93438700000002</c:v>
                </c:pt>
                <c:pt idx="2">
                  <c:v>2373.6384280000002</c:v>
                </c:pt>
                <c:pt idx="3">
                  <c:v>3580.2143550000001</c:v>
                </c:pt>
                <c:pt idx="4">
                  <c:v>4282.9921880000002</c:v>
                </c:pt>
                <c:pt idx="5">
                  <c:v>4840.4160160000001</c:v>
                </c:pt>
                <c:pt idx="6">
                  <c:v>5433.1201170000004</c:v>
                </c:pt>
                <c:pt idx="7">
                  <c:v>6010.3007809999999</c:v>
                </c:pt>
                <c:pt idx="8">
                  <c:v>6591.7153319999998</c:v>
                </c:pt>
                <c:pt idx="9">
                  <c:v>6978.3837890000004</c:v>
                </c:pt>
                <c:pt idx="10">
                  <c:v>7291.6704099999997</c:v>
                </c:pt>
                <c:pt idx="11">
                  <c:v>7655.7597660000001</c:v>
                </c:pt>
                <c:pt idx="12">
                  <c:v>8192.015625</c:v>
                </c:pt>
                <c:pt idx="13">
                  <c:v>9010.5117190000001</c:v>
                </c:pt>
                <c:pt idx="14">
                  <c:v>10087.257813</c:v>
                </c:pt>
                <c:pt idx="15">
                  <c:v>11317.824219</c:v>
                </c:pt>
                <c:pt idx="16">
                  <c:v>12415.737305000001</c:v>
                </c:pt>
                <c:pt idx="17">
                  <c:v>13242.701171999999</c:v>
                </c:pt>
                <c:pt idx="18">
                  <c:v>13754.966796999999</c:v>
                </c:pt>
                <c:pt idx="19">
                  <c:v>13973.702148</c:v>
                </c:pt>
                <c:pt idx="20">
                  <c:v>14071.075194999999</c:v>
                </c:pt>
                <c:pt idx="21">
                  <c:v>14097.887694999999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'E2-b1'!$J$45:$J$71</c:f>
              <c:numCache>
                <c:formatCode>0_ </c:formatCode>
                <c:ptCount val="27"/>
                <c:pt idx="0">
                  <c:v>21</c:v>
                </c:pt>
                <c:pt idx="1">
                  <c:v>370</c:v>
                </c:pt>
                <c:pt idx="2">
                  <c:v>1655</c:v>
                </c:pt>
                <c:pt idx="3">
                  <c:v>3168</c:v>
                </c:pt>
                <c:pt idx="4">
                  <c:v>4028</c:v>
                </c:pt>
                <c:pt idx="5">
                  <c:v>4612</c:v>
                </c:pt>
                <c:pt idx="6">
                  <c:v>5192</c:v>
                </c:pt>
                <c:pt idx="7">
                  <c:v>5783</c:v>
                </c:pt>
                <c:pt idx="8">
                  <c:v>6428</c:v>
                </c:pt>
                <c:pt idx="9">
                  <c:v>6860</c:v>
                </c:pt>
                <c:pt idx="10">
                  <c:v>7117</c:v>
                </c:pt>
                <c:pt idx="11">
                  <c:v>7366</c:v>
                </c:pt>
                <c:pt idx="12">
                  <c:v>7853</c:v>
                </c:pt>
                <c:pt idx="13">
                  <c:v>8672</c:v>
                </c:pt>
                <c:pt idx="14">
                  <c:v>9703</c:v>
                </c:pt>
                <c:pt idx="15">
                  <c:v>10937</c:v>
                </c:pt>
                <c:pt idx="16">
                  <c:v>12183</c:v>
                </c:pt>
                <c:pt idx="17">
                  <c:v>13147</c:v>
                </c:pt>
                <c:pt idx="18">
                  <c:v>13689</c:v>
                </c:pt>
                <c:pt idx="19">
                  <c:v>13958</c:v>
                </c:pt>
                <c:pt idx="20">
                  <c:v>14057</c:v>
                </c:pt>
                <c:pt idx="21">
                  <c:v>14096</c:v>
                </c:pt>
                <c:pt idx="22">
                  <c:v>14106</c:v>
                </c:pt>
                <c:pt idx="23">
                  <c:v>14108</c:v>
                </c:pt>
                <c:pt idx="24">
                  <c:v>14109</c:v>
                </c:pt>
                <c:pt idx="25">
                  <c:v>14109</c:v>
                </c:pt>
                <c:pt idx="26">
                  <c:v>14112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'E2-b1'!$L$45:$L$71</c:f>
              <c:numCache>
                <c:formatCode>0_ </c:formatCode>
                <c:ptCount val="27"/>
                <c:pt idx="0">
                  <c:v>35</c:v>
                </c:pt>
                <c:pt idx="1">
                  <c:v>418</c:v>
                </c:pt>
                <c:pt idx="2">
                  <c:v>1558</c:v>
                </c:pt>
                <c:pt idx="3">
                  <c:v>3048</c:v>
                </c:pt>
                <c:pt idx="4">
                  <c:v>3978</c:v>
                </c:pt>
                <c:pt idx="5">
                  <c:v>4598</c:v>
                </c:pt>
                <c:pt idx="6">
                  <c:v>5152</c:v>
                </c:pt>
                <c:pt idx="7">
                  <c:v>5775</c:v>
                </c:pt>
                <c:pt idx="8">
                  <c:v>6393</c:v>
                </c:pt>
                <c:pt idx="9">
                  <c:v>6839</c:v>
                </c:pt>
                <c:pt idx="10">
                  <c:v>7127</c:v>
                </c:pt>
                <c:pt idx="11">
                  <c:v>7407</c:v>
                </c:pt>
                <c:pt idx="12">
                  <c:v>7856</c:v>
                </c:pt>
                <c:pt idx="13">
                  <c:v>8641</c:v>
                </c:pt>
                <c:pt idx="14">
                  <c:v>9756</c:v>
                </c:pt>
                <c:pt idx="15">
                  <c:v>11029</c:v>
                </c:pt>
                <c:pt idx="16">
                  <c:v>12217</c:v>
                </c:pt>
                <c:pt idx="17">
                  <c:v>13166</c:v>
                </c:pt>
                <c:pt idx="18">
                  <c:v>13673</c:v>
                </c:pt>
                <c:pt idx="19">
                  <c:v>13937</c:v>
                </c:pt>
                <c:pt idx="20">
                  <c:v>14071</c:v>
                </c:pt>
                <c:pt idx="21">
                  <c:v>14099</c:v>
                </c:pt>
                <c:pt idx="22">
                  <c:v>14111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'E2-b1'!$R$45:$R$71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'E2-b1'!$T$45:$T$71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'E2-b1'!$Z$45:$Z$71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'E2-b1'!$AB$45:$AB$71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20800"/>
        <c:axId val="148622720"/>
      </c:scatterChart>
      <c:valAx>
        <c:axId val="1486208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622720"/>
        <c:crosses val="autoZero"/>
        <c:crossBetween val="midCat"/>
      </c:valAx>
      <c:valAx>
        <c:axId val="1486227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86208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'E2-b1'!$C$45:$C$71</c:f>
              <c:numCache>
                <c:formatCode>0_ </c:formatCode>
                <c:ptCount val="27"/>
                <c:pt idx="0">
                  <c:v>115.71839900000001</c:v>
                </c:pt>
                <c:pt idx="1">
                  <c:v>890.46722399999999</c:v>
                </c:pt>
                <c:pt idx="2">
                  <c:v>2413.1520999999998</c:v>
                </c:pt>
                <c:pt idx="3">
                  <c:v>3621.1391600000002</c:v>
                </c:pt>
                <c:pt idx="4">
                  <c:v>4332.3837890000004</c:v>
                </c:pt>
                <c:pt idx="5">
                  <c:v>4857.3505859999996</c:v>
                </c:pt>
                <c:pt idx="6">
                  <c:v>5428.8862300000001</c:v>
                </c:pt>
                <c:pt idx="7">
                  <c:v>6082.2719729999999</c:v>
                </c:pt>
                <c:pt idx="8">
                  <c:v>6615.7055659999996</c:v>
                </c:pt>
                <c:pt idx="9">
                  <c:v>7010.841797</c:v>
                </c:pt>
                <c:pt idx="10">
                  <c:v>7284.6142579999996</c:v>
                </c:pt>
                <c:pt idx="11">
                  <c:v>7630.3583980000003</c:v>
                </c:pt>
                <c:pt idx="12">
                  <c:v>8180.7265630000002</c:v>
                </c:pt>
                <c:pt idx="13">
                  <c:v>9050.0253909999992</c:v>
                </c:pt>
                <c:pt idx="14">
                  <c:v>10169.107421999999</c:v>
                </c:pt>
                <c:pt idx="15">
                  <c:v>11374.272461</c:v>
                </c:pt>
                <c:pt idx="16">
                  <c:v>12443.961914</c:v>
                </c:pt>
                <c:pt idx="17">
                  <c:v>13282.214844</c:v>
                </c:pt>
                <c:pt idx="18">
                  <c:v>13767.666992</c:v>
                </c:pt>
                <c:pt idx="19">
                  <c:v>13997.692383</c:v>
                </c:pt>
                <c:pt idx="20">
                  <c:v>14071.075194999999</c:v>
                </c:pt>
                <c:pt idx="21">
                  <c:v>14092.243164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'E2-b1'!$E$45:$E$71</c:f>
              <c:numCache>
                <c:formatCode>0_ </c:formatCode>
                <c:ptCount val="27"/>
                <c:pt idx="0">
                  <c:v>131.241592</c:v>
                </c:pt>
                <c:pt idx="1">
                  <c:v>931.39202899999998</c:v>
                </c:pt>
                <c:pt idx="2">
                  <c:v>2359.5263669999999</c:v>
                </c:pt>
                <c:pt idx="3">
                  <c:v>3607.0270999999998</c:v>
                </c:pt>
                <c:pt idx="4">
                  <c:v>4322.5053710000002</c:v>
                </c:pt>
                <c:pt idx="5">
                  <c:v>4867.2290039999998</c:v>
                </c:pt>
                <c:pt idx="6">
                  <c:v>5410.5410160000001</c:v>
                </c:pt>
                <c:pt idx="7">
                  <c:v>6059.6928710000002</c:v>
                </c:pt>
                <c:pt idx="8">
                  <c:v>6608.6494140000004</c:v>
                </c:pt>
                <c:pt idx="9">
                  <c:v>6974.1503910000001</c:v>
                </c:pt>
                <c:pt idx="10">
                  <c:v>7233.8110349999997</c:v>
                </c:pt>
                <c:pt idx="11">
                  <c:v>7624.7133789999998</c:v>
                </c:pt>
                <c:pt idx="12">
                  <c:v>8248.4638670000004</c:v>
                </c:pt>
                <c:pt idx="13">
                  <c:v>9069.7822269999997</c:v>
                </c:pt>
                <c:pt idx="14">
                  <c:v>10145.117188</c:v>
                </c:pt>
                <c:pt idx="15">
                  <c:v>11354.515625</c:v>
                </c:pt>
                <c:pt idx="16">
                  <c:v>12439.727539</c:v>
                </c:pt>
                <c:pt idx="17">
                  <c:v>13256.8125</c:v>
                </c:pt>
                <c:pt idx="18">
                  <c:v>13711.21875</c:v>
                </c:pt>
                <c:pt idx="19">
                  <c:v>13982.169921999999</c:v>
                </c:pt>
                <c:pt idx="20">
                  <c:v>14078.130859000001</c:v>
                </c:pt>
                <c:pt idx="21">
                  <c:v>14102.122069999999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'E2-b1'!$K$45:$K$71</c:f>
              <c:numCache>
                <c:formatCode>0_ </c:formatCode>
                <c:ptCount val="27"/>
                <c:pt idx="0">
                  <c:v>35</c:v>
                </c:pt>
                <c:pt idx="1">
                  <c:v>385</c:v>
                </c:pt>
                <c:pt idx="2">
                  <c:v>1528</c:v>
                </c:pt>
                <c:pt idx="3">
                  <c:v>3100</c:v>
                </c:pt>
                <c:pt idx="4">
                  <c:v>3989</c:v>
                </c:pt>
                <c:pt idx="5">
                  <c:v>4601</c:v>
                </c:pt>
                <c:pt idx="6">
                  <c:v>5127</c:v>
                </c:pt>
                <c:pt idx="7">
                  <c:v>5738</c:v>
                </c:pt>
                <c:pt idx="8">
                  <c:v>6401</c:v>
                </c:pt>
                <c:pt idx="9">
                  <c:v>6844</c:v>
                </c:pt>
                <c:pt idx="10">
                  <c:v>7108</c:v>
                </c:pt>
                <c:pt idx="11">
                  <c:v>7420</c:v>
                </c:pt>
                <c:pt idx="12">
                  <c:v>7851</c:v>
                </c:pt>
                <c:pt idx="13">
                  <c:v>8649</c:v>
                </c:pt>
                <c:pt idx="14">
                  <c:v>9732</c:v>
                </c:pt>
                <c:pt idx="15">
                  <c:v>11020</c:v>
                </c:pt>
                <c:pt idx="16">
                  <c:v>12193</c:v>
                </c:pt>
                <c:pt idx="17">
                  <c:v>13104</c:v>
                </c:pt>
                <c:pt idx="18">
                  <c:v>13656</c:v>
                </c:pt>
                <c:pt idx="19">
                  <c:v>13945</c:v>
                </c:pt>
                <c:pt idx="20">
                  <c:v>14048</c:v>
                </c:pt>
                <c:pt idx="21">
                  <c:v>14095</c:v>
                </c:pt>
                <c:pt idx="22">
                  <c:v>14108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'E2-b1'!$M$45:$M$71</c:f>
              <c:numCache>
                <c:formatCode>0_ </c:formatCode>
                <c:ptCount val="27"/>
                <c:pt idx="0">
                  <c:v>27</c:v>
                </c:pt>
                <c:pt idx="1">
                  <c:v>413</c:v>
                </c:pt>
                <c:pt idx="2">
                  <c:v>1627</c:v>
                </c:pt>
                <c:pt idx="3">
                  <c:v>3107</c:v>
                </c:pt>
                <c:pt idx="4">
                  <c:v>4006</c:v>
                </c:pt>
                <c:pt idx="5">
                  <c:v>4605</c:v>
                </c:pt>
                <c:pt idx="6">
                  <c:v>5186</c:v>
                </c:pt>
                <c:pt idx="7">
                  <c:v>5762</c:v>
                </c:pt>
                <c:pt idx="8">
                  <c:v>6384</c:v>
                </c:pt>
                <c:pt idx="9">
                  <c:v>6863</c:v>
                </c:pt>
                <c:pt idx="10">
                  <c:v>7132</c:v>
                </c:pt>
                <c:pt idx="11">
                  <c:v>7420</c:v>
                </c:pt>
                <c:pt idx="12">
                  <c:v>7872</c:v>
                </c:pt>
                <c:pt idx="13">
                  <c:v>8621</c:v>
                </c:pt>
                <c:pt idx="14">
                  <c:v>9664</c:v>
                </c:pt>
                <c:pt idx="15">
                  <c:v>10930</c:v>
                </c:pt>
                <c:pt idx="16">
                  <c:v>12181</c:v>
                </c:pt>
                <c:pt idx="17">
                  <c:v>13127</c:v>
                </c:pt>
                <c:pt idx="18">
                  <c:v>13680</c:v>
                </c:pt>
                <c:pt idx="19">
                  <c:v>13972</c:v>
                </c:pt>
                <c:pt idx="20">
                  <c:v>14060</c:v>
                </c:pt>
                <c:pt idx="21">
                  <c:v>14096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'E2-b1'!$S$45:$S$71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'E2-b1'!$U$45:$U$71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'E2-b1'!$AA$45:$AA$71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'E2-b1'!$AC$45:$AC$71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44800"/>
        <c:axId val="149646720"/>
      </c:scatterChart>
      <c:valAx>
        <c:axId val="1496448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646720"/>
        <c:crosses val="autoZero"/>
        <c:crossBetween val="midCat"/>
      </c:valAx>
      <c:valAx>
        <c:axId val="1496467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6448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'E2-b1'!$F$45:$F$71</c:f>
              <c:numCache>
                <c:formatCode>0_ </c:formatCode>
                <c:ptCount val="27"/>
                <c:pt idx="0">
                  <c:v>146.76480100000001</c:v>
                </c:pt>
                <c:pt idx="1">
                  <c:v>908.81280500000003</c:v>
                </c:pt>
                <c:pt idx="2">
                  <c:v>2598.0192870000001</c:v>
                </c:pt>
                <c:pt idx="3">
                  <c:v>3996.5183109999998</c:v>
                </c:pt>
                <c:pt idx="4">
                  <c:v>4809.3696289999998</c:v>
                </c:pt>
                <c:pt idx="5">
                  <c:v>5591.1743159999996</c:v>
                </c:pt>
                <c:pt idx="6">
                  <c:v>6501.3984380000002</c:v>
                </c:pt>
                <c:pt idx="7">
                  <c:v>7030.5986329999996</c:v>
                </c:pt>
                <c:pt idx="8">
                  <c:v>7123.7377930000002</c:v>
                </c:pt>
                <c:pt idx="9">
                  <c:v>7346.7070309999999</c:v>
                </c:pt>
                <c:pt idx="10">
                  <c:v>8057.9521480000003</c:v>
                </c:pt>
                <c:pt idx="11">
                  <c:v>9295.5742190000001</c:v>
                </c:pt>
                <c:pt idx="12">
                  <c:v>10966.435546999999</c:v>
                </c:pt>
                <c:pt idx="13">
                  <c:v>12762.892578000001</c:v>
                </c:pt>
                <c:pt idx="14">
                  <c:v>13812.825194999999</c:v>
                </c:pt>
                <c:pt idx="15">
                  <c:v>14071.075194999999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'E2-b1'!$H$45:$H$71</c:f>
              <c:numCache>
                <c:formatCode>0_ </c:formatCode>
                <c:ptCount val="27"/>
                <c:pt idx="0">
                  <c:v>128.41920500000001</c:v>
                </c:pt>
                <c:pt idx="1">
                  <c:v>896.11199999999997</c:v>
                </c:pt>
                <c:pt idx="2">
                  <c:v>2590.963135</c:v>
                </c:pt>
                <c:pt idx="3">
                  <c:v>3982.4064939999998</c:v>
                </c:pt>
                <c:pt idx="4">
                  <c:v>4798.080078</c:v>
                </c:pt>
                <c:pt idx="5">
                  <c:v>5565.7729490000002</c:v>
                </c:pt>
                <c:pt idx="6">
                  <c:v>6514.0991210000002</c:v>
                </c:pt>
                <c:pt idx="7">
                  <c:v>7026.3647460000002</c:v>
                </c:pt>
                <c:pt idx="8">
                  <c:v>7126.5600590000004</c:v>
                </c:pt>
                <c:pt idx="9">
                  <c:v>7350.9409180000002</c:v>
                </c:pt>
                <c:pt idx="10">
                  <c:v>8017.0273440000001</c:v>
                </c:pt>
                <c:pt idx="11">
                  <c:v>9270.1728519999997</c:v>
                </c:pt>
                <c:pt idx="12">
                  <c:v>10966.435546999999</c:v>
                </c:pt>
                <c:pt idx="13">
                  <c:v>12789.706055000001</c:v>
                </c:pt>
                <c:pt idx="14">
                  <c:v>13819.881836</c:v>
                </c:pt>
                <c:pt idx="15">
                  <c:v>14064.019531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'E2-b1'!$N$45:$N$71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'E2-b1'!$P$45:$P$71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'E2-b1'!$V$45:$V$71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'E2-b1'!$X$45:$X$71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'E2-b1'!$AD$45:$AD$71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'E2-b1'!$AF$45:$AF$71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51680"/>
        <c:axId val="149753856"/>
      </c:scatterChart>
      <c:valAx>
        <c:axId val="149751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753856"/>
        <c:crosses val="autoZero"/>
        <c:crossBetween val="midCat"/>
      </c:valAx>
      <c:valAx>
        <c:axId val="149753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751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'E2-b1'!$G$45:$G$71</c:f>
              <c:numCache>
                <c:formatCode>0_ </c:formatCode>
                <c:ptCount val="27"/>
                <c:pt idx="0">
                  <c:v>134.06399500000001</c:v>
                </c:pt>
                <c:pt idx="1">
                  <c:v>915.86877400000003</c:v>
                </c:pt>
                <c:pt idx="2">
                  <c:v>2648.82251</c:v>
                </c:pt>
                <c:pt idx="3">
                  <c:v>4016.2751459999999</c:v>
                </c:pt>
                <c:pt idx="4">
                  <c:v>4809.3696289999998</c:v>
                </c:pt>
                <c:pt idx="5">
                  <c:v>5629.2768550000001</c:v>
                </c:pt>
                <c:pt idx="6">
                  <c:v>6532.4448240000002</c:v>
                </c:pt>
                <c:pt idx="7">
                  <c:v>7033.4208980000003</c:v>
                </c:pt>
                <c:pt idx="8">
                  <c:v>7118.0927730000003</c:v>
                </c:pt>
                <c:pt idx="9">
                  <c:v>7307.1933589999999</c:v>
                </c:pt>
                <c:pt idx="10">
                  <c:v>8019.8496089999999</c:v>
                </c:pt>
                <c:pt idx="11">
                  <c:v>9315.3310550000006</c:v>
                </c:pt>
                <c:pt idx="12">
                  <c:v>10980.546875</c:v>
                </c:pt>
                <c:pt idx="13">
                  <c:v>12798.172852</c:v>
                </c:pt>
                <c:pt idx="14">
                  <c:v>13801.536133</c:v>
                </c:pt>
                <c:pt idx="15">
                  <c:v>14065.430664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'E2-b1'!$I$45:$I$71</c:f>
              <c:numCache>
                <c:formatCode>0_ </c:formatCode>
                <c:ptCount val="27"/>
                <c:pt idx="0">
                  <c:v>100.195198</c:v>
                </c:pt>
                <c:pt idx="1">
                  <c:v>842.48638900000003</c:v>
                </c:pt>
                <c:pt idx="2">
                  <c:v>2475.2448730000001</c:v>
                </c:pt>
                <c:pt idx="3">
                  <c:v>3954.1823730000001</c:v>
                </c:pt>
                <c:pt idx="4">
                  <c:v>4769.8559569999998</c:v>
                </c:pt>
                <c:pt idx="5">
                  <c:v>5553.0717770000001</c:v>
                </c:pt>
                <c:pt idx="6">
                  <c:v>6461.8847660000001</c:v>
                </c:pt>
                <c:pt idx="7">
                  <c:v>7040.4765630000002</c:v>
                </c:pt>
                <c:pt idx="8">
                  <c:v>7112.4482420000004</c:v>
                </c:pt>
                <c:pt idx="9">
                  <c:v>7307.1933589999999</c:v>
                </c:pt>
                <c:pt idx="10">
                  <c:v>7991.6254879999997</c:v>
                </c:pt>
                <c:pt idx="11">
                  <c:v>9227.8369139999995</c:v>
                </c:pt>
                <c:pt idx="12">
                  <c:v>10969.257813</c:v>
                </c:pt>
                <c:pt idx="13">
                  <c:v>12813.696289</c:v>
                </c:pt>
                <c:pt idx="14">
                  <c:v>13819.881836</c:v>
                </c:pt>
                <c:pt idx="15">
                  <c:v>14071.075194999999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'E2-b1'!$O$45:$O$71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'E2-b1'!$Q$45:$Q$71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'E2-b1'!$W$45:$W$71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'E2-b1'!$Y$45:$Y$71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'E2-b1'!$AE$45:$AE$71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'E2-b1'!$AG$45:$AG$71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04544"/>
        <c:axId val="149806464"/>
      </c:scatterChart>
      <c:valAx>
        <c:axId val="1498045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806464"/>
        <c:crosses val="autoZero"/>
        <c:crossBetween val="midCat"/>
      </c:valAx>
      <c:valAx>
        <c:axId val="1498064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8045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'E2-b2'!$B$45:$B$77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142.787994</c:v>
                </c:pt>
                <c:pt idx="5">
                  <c:v>972.35998500000005</c:v>
                </c:pt>
                <c:pt idx="6">
                  <c:v>2064.7319339999999</c:v>
                </c:pt>
                <c:pt idx="7">
                  <c:v>2679.6840820000002</c:v>
                </c:pt>
                <c:pt idx="8">
                  <c:v>3157.1040039999998</c:v>
                </c:pt>
                <c:pt idx="9">
                  <c:v>3643.2839359999998</c:v>
                </c:pt>
                <c:pt idx="10">
                  <c:v>4083.0358890000002</c:v>
                </c:pt>
                <c:pt idx="11">
                  <c:v>4351.9677730000003</c:v>
                </c:pt>
                <c:pt idx="12">
                  <c:v>4549.9438479999999</c:v>
                </c:pt>
                <c:pt idx="13">
                  <c:v>4873.1879879999997</c:v>
                </c:pt>
                <c:pt idx="14">
                  <c:v>5401.4160160000001</c:v>
                </c:pt>
                <c:pt idx="15">
                  <c:v>6114.4799800000001</c:v>
                </c:pt>
                <c:pt idx="16">
                  <c:v>6967.7041019999997</c:v>
                </c:pt>
                <c:pt idx="17">
                  <c:v>7696.5361329999996</c:v>
                </c:pt>
                <c:pt idx="18">
                  <c:v>8247.5400389999995</c:v>
                </c:pt>
                <c:pt idx="19">
                  <c:v>8551.5117190000001</c:v>
                </c:pt>
                <c:pt idx="20">
                  <c:v>8686.4160159999992</c:v>
                </c:pt>
                <c:pt idx="21">
                  <c:v>8740.7275389999995</c:v>
                </c:pt>
                <c:pt idx="22">
                  <c:v>8752.1162110000005</c:v>
                </c:pt>
                <c:pt idx="23">
                  <c:v>8754.7441409999992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'E2-b2'!$D$45:$D$77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145.416</c:v>
                </c:pt>
                <c:pt idx="5">
                  <c:v>941.70001200000002</c:v>
                </c:pt>
                <c:pt idx="6">
                  <c:v>2021.8079829999999</c:v>
                </c:pt>
                <c:pt idx="7">
                  <c:v>2642.0161130000001</c:v>
                </c:pt>
                <c:pt idx="8">
                  <c:v>3123.8159179999998</c:v>
                </c:pt>
                <c:pt idx="9">
                  <c:v>3621.3840329999998</c:v>
                </c:pt>
                <c:pt idx="10">
                  <c:v>4060.26001</c:v>
                </c:pt>
                <c:pt idx="11">
                  <c:v>4338.828125</c:v>
                </c:pt>
                <c:pt idx="12">
                  <c:v>4537.6801759999998</c:v>
                </c:pt>
                <c:pt idx="13">
                  <c:v>4869.6840819999998</c:v>
                </c:pt>
                <c:pt idx="14">
                  <c:v>5390.0278319999998</c:v>
                </c:pt>
                <c:pt idx="15">
                  <c:v>6085.5717770000001</c:v>
                </c:pt>
                <c:pt idx="16">
                  <c:v>6871.3442379999997</c:v>
                </c:pt>
                <c:pt idx="17">
                  <c:v>7639.5961909999996</c:v>
                </c:pt>
                <c:pt idx="18">
                  <c:v>8188.8481449999999</c:v>
                </c:pt>
                <c:pt idx="19">
                  <c:v>8526.1083980000003</c:v>
                </c:pt>
                <c:pt idx="20">
                  <c:v>8678.5322269999997</c:v>
                </c:pt>
                <c:pt idx="21">
                  <c:v>8731.0917969999991</c:v>
                </c:pt>
                <c:pt idx="22">
                  <c:v>8751.2402340000008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'E2-b2'!$J$45:$J$77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</c:v>
                </c:pt>
                <c:pt idx="5">
                  <c:v>309</c:v>
                </c:pt>
                <c:pt idx="6">
                  <c:v>1326</c:v>
                </c:pt>
                <c:pt idx="7">
                  <c:v>2271</c:v>
                </c:pt>
                <c:pt idx="8">
                  <c:v>2823</c:v>
                </c:pt>
                <c:pt idx="9">
                  <c:v>3313</c:v>
                </c:pt>
                <c:pt idx="10">
                  <c:v>3822</c:v>
                </c:pt>
                <c:pt idx="11">
                  <c:v>4193</c:v>
                </c:pt>
                <c:pt idx="12">
                  <c:v>4413</c:v>
                </c:pt>
                <c:pt idx="13">
                  <c:v>4634</c:v>
                </c:pt>
                <c:pt idx="14">
                  <c:v>5009</c:v>
                </c:pt>
                <c:pt idx="15">
                  <c:v>5623</c:v>
                </c:pt>
                <c:pt idx="16">
                  <c:v>6411</c:v>
                </c:pt>
                <c:pt idx="17">
                  <c:v>7273</c:v>
                </c:pt>
                <c:pt idx="18">
                  <c:v>7973</c:v>
                </c:pt>
                <c:pt idx="19">
                  <c:v>8391</c:v>
                </c:pt>
                <c:pt idx="20">
                  <c:v>8619</c:v>
                </c:pt>
                <c:pt idx="21">
                  <c:v>8702</c:v>
                </c:pt>
                <c:pt idx="22">
                  <c:v>8747</c:v>
                </c:pt>
                <c:pt idx="23">
                  <c:v>8753</c:v>
                </c:pt>
                <c:pt idx="24">
                  <c:v>8757</c:v>
                </c:pt>
                <c:pt idx="25">
                  <c:v>8758</c:v>
                </c:pt>
                <c:pt idx="26">
                  <c:v>8758</c:v>
                </c:pt>
                <c:pt idx="27">
                  <c:v>8759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'E2-b2'!$L$45:$L$77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</c:v>
                </c:pt>
                <c:pt idx="5">
                  <c:v>315</c:v>
                </c:pt>
                <c:pt idx="6">
                  <c:v>1260</c:v>
                </c:pt>
                <c:pt idx="7">
                  <c:v>2203</c:v>
                </c:pt>
                <c:pt idx="8">
                  <c:v>2794</c:v>
                </c:pt>
                <c:pt idx="9">
                  <c:v>3283</c:v>
                </c:pt>
                <c:pt idx="10">
                  <c:v>3797</c:v>
                </c:pt>
                <c:pt idx="11">
                  <c:v>4184</c:v>
                </c:pt>
                <c:pt idx="12">
                  <c:v>4413</c:v>
                </c:pt>
                <c:pt idx="13">
                  <c:v>4631</c:v>
                </c:pt>
                <c:pt idx="14">
                  <c:v>4999</c:v>
                </c:pt>
                <c:pt idx="15">
                  <c:v>5591</c:v>
                </c:pt>
                <c:pt idx="16">
                  <c:v>6440</c:v>
                </c:pt>
                <c:pt idx="17">
                  <c:v>7298</c:v>
                </c:pt>
                <c:pt idx="18">
                  <c:v>8003</c:v>
                </c:pt>
                <c:pt idx="19">
                  <c:v>8416</c:v>
                </c:pt>
                <c:pt idx="20">
                  <c:v>8616</c:v>
                </c:pt>
                <c:pt idx="21">
                  <c:v>8715</c:v>
                </c:pt>
                <c:pt idx="22">
                  <c:v>8755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'E2-b2'!$R$45:$R$77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'E2-b2'!$T$45:$T$77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'E2-b2'!$Z$45:$Z$77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'E2-b2'!$AB$45:$AB$77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89632"/>
        <c:axId val="150004096"/>
      </c:scatterChart>
      <c:valAx>
        <c:axId val="1499896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04096"/>
        <c:crosses val="autoZero"/>
        <c:crossBetween val="midCat"/>
      </c:valAx>
      <c:valAx>
        <c:axId val="1500040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99896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'E2-b2'!$C$45:$C$77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129.64799500000001</c:v>
                </c:pt>
                <c:pt idx="5">
                  <c:v>887.38800000000003</c:v>
                </c:pt>
                <c:pt idx="6">
                  <c:v>2006.9160159999999</c:v>
                </c:pt>
                <c:pt idx="7">
                  <c:v>2632.3798830000001</c:v>
                </c:pt>
                <c:pt idx="8">
                  <c:v>3105.419922</c:v>
                </c:pt>
                <c:pt idx="9">
                  <c:v>3625.7639159999999</c:v>
                </c:pt>
                <c:pt idx="10">
                  <c:v>4068.1440429999998</c:v>
                </c:pt>
                <c:pt idx="11">
                  <c:v>4338.828125</c:v>
                </c:pt>
                <c:pt idx="12">
                  <c:v>4523.6640630000002</c:v>
                </c:pt>
                <c:pt idx="13">
                  <c:v>4844.2797849999997</c:v>
                </c:pt>
                <c:pt idx="14">
                  <c:v>5365.5</c:v>
                </c:pt>
                <c:pt idx="15">
                  <c:v>6085.5717770000001</c:v>
                </c:pt>
                <c:pt idx="16">
                  <c:v>6889.7402339999999</c:v>
                </c:pt>
                <c:pt idx="17">
                  <c:v>7654.4877930000002</c:v>
                </c:pt>
                <c:pt idx="18">
                  <c:v>8197.6083980000003</c:v>
                </c:pt>
                <c:pt idx="19">
                  <c:v>8502.4560550000006</c:v>
                </c:pt>
                <c:pt idx="20">
                  <c:v>8668.8964840000008</c:v>
                </c:pt>
                <c:pt idx="21">
                  <c:v>8726.7119139999995</c:v>
                </c:pt>
                <c:pt idx="22">
                  <c:v>8755.6201170000004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'E2-b2'!$E$45:$E$77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2.6280000000000001</c:v>
                </c:pt>
                <c:pt idx="4">
                  <c:v>120.88800000000001</c:v>
                </c:pt>
                <c:pt idx="5">
                  <c:v>904.90801999999996</c:v>
                </c:pt>
                <c:pt idx="6">
                  <c:v>1993.776001</c:v>
                </c:pt>
                <c:pt idx="7">
                  <c:v>2646.3959960000002</c:v>
                </c:pt>
                <c:pt idx="8">
                  <c:v>3121.1879880000001</c:v>
                </c:pt>
                <c:pt idx="9">
                  <c:v>3632.7719729999999</c:v>
                </c:pt>
                <c:pt idx="10">
                  <c:v>4053.251953</c:v>
                </c:pt>
                <c:pt idx="11">
                  <c:v>4338.828125</c:v>
                </c:pt>
                <c:pt idx="12">
                  <c:v>4533.2998049999997</c:v>
                </c:pt>
                <c:pt idx="13">
                  <c:v>4832.0161129999997</c:v>
                </c:pt>
                <c:pt idx="14">
                  <c:v>5353.2358400000003</c:v>
                </c:pt>
                <c:pt idx="15">
                  <c:v>6066.2998049999997</c:v>
                </c:pt>
                <c:pt idx="16">
                  <c:v>6897.6240230000003</c:v>
                </c:pt>
                <c:pt idx="17">
                  <c:v>7636.091797</c:v>
                </c:pt>
                <c:pt idx="18">
                  <c:v>8188.8481449999999</c:v>
                </c:pt>
                <c:pt idx="19">
                  <c:v>8513.84375</c:v>
                </c:pt>
                <c:pt idx="20">
                  <c:v>8666.2675780000009</c:v>
                </c:pt>
                <c:pt idx="21">
                  <c:v>8727.5878909999992</c:v>
                </c:pt>
                <c:pt idx="22">
                  <c:v>8749.4882809999999</c:v>
                </c:pt>
                <c:pt idx="23">
                  <c:v>8756.4960940000001</c:v>
                </c:pt>
                <c:pt idx="24">
                  <c:v>8758.2480469999991</c:v>
                </c:pt>
                <c:pt idx="25">
                  <c:v>8759.1240230000003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'E2-b2'!$K$45:$K$77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304</c:v>
                </c:pt>
                <c:pt idx="6">
                  <c:v>1211</c:v>
                </c:pt>
                <c:pt idx="7">
                  <c:v>2222</c:v>
                </c:pt>
                <c:pt idx="8">
                  <c:v>2807</c:v>
                </c:pt>
                <c:pt idx="9">
                  <c:v>3289</c:v>
                </c:pt>
                <c:pt idx="10">
                  <c:v>3763</c:v>
                </c:pt>
                <c:pt idx="11">
                  <c:v>4179</c:v>
                </c:pt>
                <c:pt idx="12">
                  <c:v>4408</c:v>
                </c:pt>
                <c:pt idx="13">
                  <c:v>4646</c:v>
                </c:pt>
                <c:pt idx="14">
                  <c:v>5012</c:v>
                </c:pt>
                <c:pt idx="15">
                  <c:v>5628</c:v>
                </c:pt>
                <c:pt idx="16">
                  <c:v>6434</c:v>
                </c:pt>
                <c:pt idx="17">
                  <c:v>7245</c:v>
                </c:pt>
                <c:pt idx="18">
                  <c:v>7923</c:v>
                </c:pt>
                <c:pt idx="19">
                  <c:v>8363</c:v>
                </c:pt>
                <c:pt idx="20">
                  <c:v>8602</c:v>
                </c:pt>
                <c:pt idx="21">
                  <c:v>8701</c:v>
                </c:pt>
                <c:pt idx="22">
                  <c:v>8741</c:v>
                </c:pt>
                <c:pt idx="23">
                  <c:v>8755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'E2-b2'!$M$45:$M$77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15</c:v>
                </c:pt>
                <c:pt idx="5">
                  <c:v>320</c:v>
                </c:pt>
                <c:pt idx="6">
                  <c:v>1260</c:v>
                </c:pt>
                <c:pt idx="7">
                  <c:v>2217</c:v>
                </c:pt>
                <c:pt idx="8">
                  <c:v>2799</c:v>
                </c:pt>
                <c:pt idx="9">
                  <c:v>3302</c:v>
                </c:pt>
                <c:pt idx="10">
                  <c:v>3783</c:v>
                </c:pt>
                <c:pt idx="11">
                  <c:v>4186</c:v>
                </c:pt>
                <c:pt idx="12">
                  <c:v>4413</c:v>
                </c:pt>
                <c:pt idx="13">
                  <c:v>4631</c:v>
                </c:pt>
                <c:pt idx="14">
                  <c:v>4989</c:v>
                </c:pt>
                <c:pt idx="15">
                  <c:v>5600</c:v>
                </c:pt>
                <c:pt idx="16">
                  <c:v>6406</c:v>
                </c:pt>
                <c:pt idx="17">
                  <c:v>7259</c:v>
                </c:pt>
                <c:pt idx="18">
                  <c:v>7957</c:v>
                </c:pt>
                <c:pt idx="19">
                  <c:v>8388</c:v>
                </c:pt>
                <c:pt idx="20">
                  <c:v>8604</c:v>
                </c:pt>
                <c:pt idx="21">
                  <c:v>8702</c:v>
                </c:pt>
                <c:pt idx="22">
                  <c:v>8741</c:v>
                </c:pt>
                <c:pt idx="23">
                  <c:v>8757</c:v>
                </c:pt>
                <c:pt idx="24">
                  <c:v>8759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'E2-b2'!$S$45:$S$77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'E2-b2'!$U$45:$U$77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'E2-b2'!$AA$45:$AA$77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'E2-b2'!$AC$45:$AC$77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59264"/>
        <c:axId val="150065536"/>
      </c:scatterChart>
      <c:valAx>
        <c:axId val="150059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65536"/>
        <c:crosses val="autoZero"/>
        <c:crossBetween val="midCat"/>
      </c:valAx>
      <c:valAx>
        <c:axId val="150065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059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'E2-b2'!$F$45:$F$77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166.44000199999999</c:v>
                </c:pt>
                <c:pt idx="5">
                  <c:v>822.56402600000001</c:v>
                </c:pt>
                <c:pt idx="6">
                  <c:v>1935.0839840000001</c:v>
                </c:pt>
                <c:pt idx="7">
                  <c:v>2725.2360840000001</c:v>
                </c:pt>
                <c:pt idx="8">
                  <c:v>3347.1960450000001</c:v>
                </c:pt>
                <c:pt idx="9">
                  <c:v>3977.040039</c:v>
                </c:pt>
                <c:pt idx="10">
                  <c:v>4366.8598629999997</c:v>
                </c:pt>
                <c:pt idx="11">
                  <c:v>4514.9038090000004</c:v>
                </c:pt>
                <c:pt idx="12">
                  <c:v>4907.3520509999998</c:v>
                </c:pt>
                <c:pt idx="13">
                  <c:v>5753.5678710000002</c:v>
                </c:pt>
                <c:pt idx="14">
                  <c:v>7098.2280270000001</c:v>
                </c:pt>
                <c:pt idx="15">
                  <c:v>8312.3642579999996</c:v>
                </c:pt>
                <c:pt idx="16">
                  <c:v>8703.0595699999994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'E2-b2'!$H$45:$H$77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149.79600500000001</c:v>
                </c:pt>
                <c:pt idx="5">
                  <c:v>815.55602999999996</c:v>
                </c:pt>
                <c:pt idx="6">
                  <c:v>1911.4320070000001</c:v>
                </c:pt>
                <c:pt idx="7">
                  <c:v>2709.468018</c:v>
                </c:pt>
                <c:pt idx="8">
                  <c:v>3332.3039549999999</c:v>
                </c:pt>
                <c:pt idx="9">
                  <c:v>3969.1560060000002</c:v>
                </c:pt>
                <c:pt idx="10">
                  <c:v>4362.4799800000001</c:v>
                </c:pt>
                <c:pt idx="11">
                  <c:v>4507.0200199999999</c:v>
                </c:pt>
                <c:pt idx="12">
                  <c:v>4881.9482420000004</c:v>
                </c:pt>
                <c:pt idx="13">
                  <c:v>5745.6840819999998</c:v>
                </c:pt>
                <c:pt idx="14">
                  <c:v>7116.6240230000003</c:v>
                </c:pt>
                <c:pt idx="15">
                  <c:v>8314.1162110000005</c:v>
                </c:pt>
                <c:pt idx="16">
                  <c:v>8710.0683590000008</c:v>
                </c:pt>
                <c:pt idx="17">
                  <c:v>8754.7441409999992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'E2-b2'!$N$45:$N$77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'E2-b2'!$P$45:$P$77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'E2-b2'!$V$45:$V$77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'E2-b2'!$X$45:$X$77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'E2-b2'!$AD$45:$AD$77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'E2-b2'!$AF$45:$AF$77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25184"/>
        <c:axId val="150139648"/>
      </c:scatterChart>
      <c:valAx>
        <c:axId val="1501251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139648"/>
        <c:crosses val="autoZero"/>
        <c:crossBetween val="midCat"/>
      </c:valAx>
      <c:valAx>
        <c:axId val="1501396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125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'E2-b2'!$G$45:$G$77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4.38</c:v>
                </c:pt>
                <c:pt idx="4">
                  <c:v>157.679993</c:v>
                </c:pt>
                <c:pt idx="5">
                  <c:v>818.18402100000003</c:v>
                </c:pt>
                <c:pt idx="6">
                  <c:v>1889.531982</c:v>
                </c:pt>
                <c:pt idx="7">
                  <c:v>2719.1040039999998</c:v>
                </c:pt>
                <c:pt idx="8">
                  <c:v>3342.8159179999998</c:v>
                </c:pt>
                <c:pt idx="9">
                  <c:v>3969.1560060000002</c:v>
                </c:pt>
                <c:pt idx="10">
                  <c:v>4357.2241210000002</c:v>
                </c:pt>
                <c:pt idx="11">
                  <c:v>4507.0200199999999</c:v>
                </c:pt>
                <c:pt idx="12">
                  <c:v>4896.8398440000001</c:v>
                </c:pt>
                <c:pt idx="13">
                  <c:v>5748.3120120000003</c:v>
                </c:pt>
                <c:pt idx="14">
                  <c:v>7093.8481449999999</c:v>
                </c:pt>
                <c:pt idx="15">
                  <c:v>8304.4804690000001</c:v>
                </c:pt>
                <c:pt idx="16">
                  <c:v>8714.4482420000004</c:v>
                </c:pt>
                <c:pt idx="17">
                  <c:v>8757.3720699999994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'E2-b2'!$I$45:$I$77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1.752</c:v>
                </c:pt>
                <c:pt idx="4">
                  <c:v>141.912003</c:v>
                </c:pt>
                <c:pt idx="5">
                  <c:v>772.63201900000001</c:v>
                </c:pt>
                <c:pt idx="6">
                  <c:v>1914.9360349999999</c:v>
                </c:pt>
                <c:pt idx="7">
                  <c:v>2723.4838869999999</c:v>
                </c:pt>
                <c:pt idx="8">
                  <c:v>3353.3278810000002</c:v>
                </c:pt>
                <c:pt idx="9">
                  <c:v>3978.7919919999999</c:v>
                </c:pt>
                <c:pt idx="10">
                  <c:v>4373.8681640000004</c:v>
                </c:pt>
                <c:pt idx="11">
                  <c:v>4500.8881840000004</c:v>
                </c:pt>
                <c:pt idx="12">
                  <c:v>4895.9638670000004</c:v>
                </c:pt>
                <c:pt idx="13">
                  <c:v>5769.3359380000002</c:v>
                </c:pt>
                <c:pt idx="14">
                  <c:v>7135.8959960000002</c:v>
                </c:pt>
                <c:pt idx="15">
                  <c:v>8309.7363280000009</c:v>
                </c:pt>
                <c:pt idx="16">
                  <c:v>8701.3076170000004</c:v>
                </c:pt>
                <c:pt idx="17">
                  <c:v>8757.3720699999994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'E2-b2'!$O$45:$O$77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'E2-b2'!$Q$45:$Q$77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'E2-b2'!$W$45:$W$77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'E2-b2'!$Y$45:$Y$77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'E2-b2'!$AE$45:$AE$77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'E2-b2'!$AG$45:$AG$77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59968"/>
        <c:axId val="150286720"/>
      </c:scatterChart>
      <c:valAx>
        <c:axId val="1502599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286720"/>
        <c:crosses val="autoZero"/>
        <c:crossBetween val="midCat"/>
      </c:valAx>
      <c:valAx>
        <c:axId val="1502867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259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'U1-a1'!$B$45:$B$69</c:f>
              <c:numCache>
                <c:formatCode>0_ </c:formatCode>
                <c:ptCount val="25"/>
                <c:pt idx="0">
                  <c:v>2941.6079100000002</c:v>
                </c:pt>
                <c:pt idx="1">
                  <c:v>3327.9240719999998</c:v>
                </c:pt>
                <c:pt idx="2">
                  <c:v>3767.6760250000002</c:v>
                </c:pt>
                <c:pt idx="3">
                  <c:v>4180.2719729999999</c:v>
                </c:pt>
                <c:pt idx="4">
                  <c:v>4586.7358400000003</c:v>
                </c:pt>
                <c:pt idx="5">
                  <c:v>5079.923828</c:v>
                </c:pt>
                <c:pt idx="6">
                  <c:v>5471.4960940000001</c:v>
                </c:pt>
                <c:pt idx="7">
                  <c:v>5943.6601559999999</c:v>
                </c:pt>
                <c:pt idx="8">
                  <c:v>6372.8999020000001</c:v>
                </c:pt>
                <c:pt idx="9">
                  <c:v>6845.0639650000003</c:v>
                </c:pt>
                <c:pt idx="10">
                  <c:v>7208.6040039999998</c:v>
                </c:pt>
                <c:pt idx="11">
                  <c:v>7608.0600590000004</c:v>
                </c:pt>
                <c:pt idx="12">
                  <c:v>7859.4721680000002</c:v>
                </c:pt>
                <c:pt idx="13">
                  <c:v>8095.1162109999996</c:v>
                </c:pt>
                <c:pt idx="14">
                  <c:v>8265.0595699999994</c:v>
                </c:pt>
                <c:pt idx="15">
                  <c:v>8388.5761719999991</c:v>
                </c:pt>
                <c:pt idx="16">
                  <c:v>8502.4560550000006</c:v>
                </c:pt>
                <c:pt idx="17">
                  <c:v>8592.6835940000001</c:v>
                </c:pt>
                <c:pt idx="18">
                  <c:v>8639.9882809999999</c:v>
                </c:pt>
                <c:pt idx="19">
                  <c:v>8678.5322269999997</c:v>
                </c:pt>
                <c:pt idx="20">
                  <c:v>8702.1835940000001</c:v>
                </c:pt>
                <c:pt idx="21">
                  <c:v>8736.3476559999999</c:v>
                </c:pt>
                <c:pt idx="22">
                  <c:v>8743.3564449999994</c:v>
                </c:pt>
                <c:pt idx="23">
                  <c:v>8752.9921880000002</c:v>
                </c:pt>
                <c:pt idx="24">
                  <c:v>8754.7441409999992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'U1-a1'!$F$45:$F$69</c:f>
              <c:numCache>
                <c:formatCode>0_ </c:formatCode>
                <c:ptCount val="25"/>
                <c:pt idx="0">
                  <c:v>2456</c:v>
                </c:pt>
                <c:pt idx="1">
                  <c:v>2856</c:v>
                </c:pt>
                <c:pt idx="2">
                  <c:v>3310</c:v>
                </c:pt>
                <c:pt idx="3">
                  <c:v>3774</c:v>
                </c:pt>
                <c:pt idx="4">
                  <c:v>4231</c:v>
                </c:pt>
                <c:pt idx="5">
                  <c:v>4732</c:v>
                </c:pt>
                <c:pt idx="6">
                  <c:v>5221</c:v>
                </c:pt>
                <c:pt idx="7">
                  <c:v>5717</c:v>
                </c:pt>
                <c:pt idx="8">
                  <c:v>6169</c:v>
                </c:pt>
                <c:pt idx="9">
                  <c:v>6588</c:v>
                </c:pt>
                <c:pt idx="10">
                  <c:v>7047</c:v>
                </c:pt>
                <c:pt idx="11">
                  <c:v>7378</c:v>
                </c:pt>
                <c:pt idx="12">
                  <c:v>7677</c:v>
                </c:pt>
                <c:pt idx="13">
                  <c:v>7910</c:v>
                </c:pt>
                <c:pt idx="14">
                  <c:v>8245</c:v>
                </c:pt>
                <c:pt idx="15">
                  <c:v>8401</c:v>
                </c:pt>
                <c:pt idx="16">
                  <c:v>8504</c:v>
                </c:pt>
                <c:pt idx="17">
                  <c:v>8622</c:v>
                </c:pt>
                <c:pt idx="18">
                  <c:v>8665</c:v>
                </c:pt>
                <c:pt idx="19">
                  <c:v>8700</c:v>
                </c:pt>
                <c:pt idx="20">
                  <c:v>8727</c:v>
                </c:pt>
                <c:pt idx="21">
                  <c:v>8732</c:v>
                </c:pt>
                <c:pt idx="22">
                  <c:v>8741</c:v>
                </c:pt>
                <c:pt idx="23">
                  <c:v>8746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43680"/>
        <c:axId val="150345600"/>
      </c:scatterChart>
      <c:valAx>
        <c:axId val="150343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345600"/>
        <c:crosses val="autoZero"/>
        <c:crossBetween val="midCat"/>
      </c:valAx>
      <c:valAx>
        <c:axId val="150345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343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'U1-a1'!$C$45:$C$69</c:f>
              <c:numCache>
                <c:formatCode>0_ </c:formatCode>
                <c:ptCount val="25"/>
                <c:pt idx="0">
                  <c:v>5250.7441410000001</c:v>
                </c:pt>
                <c:pt idx="1">
                  <c:v>5732.5439450000003</c:v>
                </c:pt>
                <c:pt idx="2">
                  <c:v>6196.8242190000001</c:v>
                </c:pt>
                <c:pt idx="3">
                  <c:v>6607.6679690000001</c:v>
                </c:pt>
                <c:pt idx="4">
                  <c:v>7029.0239259999998</c:v>
                </c:pt>
                <c:pt idx="5">
                  <c:v>7355.7719729999999</c:v>
                </c:pt>
                <c:pt idx="6">
                  <c:v>7647.4799800000001</c:v>
                </c:pt>
                <c:pt idx="7">
                  <c:v>7891.8837890000004</c:v>
                </c:pt>
                <c:pt idx="8">
                  <c:v>8146.7998049999997</c:v>
                </c:pt>
                <c:pt idx="9">
                  <c:v>8286.0839840000008</c:v>
                </c:pt>
                <c:pt idx="10">
                  <c:v>8419.2363280000009</c:v>
                </c:pt>
                <c:pt idx="11">
                  <c:v>8537.4960940000001</c:v>
                </c:pt>
                <c:pt idx="12">
                  <c:v>8604.9482420000004</c:v>
                </c:pt>
                <c:pt idx="13">
                  <c:v>8650.5</c:v>
                </c:pt>
                <c:pt idx="14">
                  <c:v>8692.5478519999997</c:v>
                </c:pt>
                <c:pt idx="15">
                  <c:v>8710.0683590000008</c:v>
                </c:pt>
                <c:pt idx="16">
                  <c:v>8730.2158199999994</c:v>
                </c:pt>
                <c:pt idx="17">
                  <c:v>8747.7363280000009</c:v>
                </c:pt>
                <c:pt idx="18">
                  <c:v>8747.7363280000009</c:v>
                </c:pt>
                <c:pt idx="19">
                  <c:v>8756.4960940000001</c:v>
                </c:pt>
                <c:pt idx="20">
                  <c:v>8754.7441409999992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'U1-a1'!$G$45:$G$69</c:f>
              <c:numCache>
                <c:formatCode>0_ </c:formatCode>
                <c:ptCount val="25"/>
                <c:pt idx="0">
                  <c:v>5128</c:v>
                </c:pt>
                <c:pt idx="1">
                  <c:v>5650</c:v>
                </c:pt>
                <c:pt idx="2">
                  <c:v>6213</c:v>
                </c:pt>
                <c:pt idx="3">
                  <c:v>6780</c:v>
                </c:pt>
                <c:pt idx="4">
                  <c:v>7255</c:v>
                </c:pt>
                <c:pt idx="5">
                  <c:v>7523</c:v>
                </c:pt>
                <c:pt idx="6">
                  <c:v>7795</c:v>
                </c:pt>
                <c:pt idx="7">
                  <c:v>8082</c:v>
                </c:pt>
                <c:pt idx="8">
                  <c:v>8276</c:v>
                </c:pt>
                <c:pt idx="9">
                  <c:v>8390</c:v>
                </c:pt>
                <c:pt idx="10">
                  <c:v>8455</c:v>
                </c:pt>
                <c:pt idx="11">
                  <c:v>8531</c:v>
                </c:pt>
                <c:pt idx="12">
                  <c:v>8620</c:v>
                </c:pt>
                <c:pt idx="13">
                  <c:v>8658</c:v>
                </c:pt>
                <c:pt idx="14">
                  <c:v>8678</c:v>
                </c:pt>
                <c:pt idx="15">
                  <c:v>8702</c:v>
                </c:pt>
                <c:pt idx="16">
                  <c:v>8732</c:v>
                </c:pt>
                <c:pt idx="17">
                  <c:v>8746</c:v>
                </c:pt>
                <c:pt idx="18">
                  <c:v>8746</c:v>
                </c:pt>
                <c:pt idx="19">
                  <c:v>8746</c:v>
                </c:pt>
                <c:pt idx="20">
                  <c:v>8750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71424"/>
        <c:axId val="150473344"/>
      </c:scatterChart>
      <c:valAx>
        <c:axId val="1504714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473344"/>
        <c:crosses val="autoZero"/>
        <c:crossBetween val="midCat"/>
      </c:valAx>
      <c:valAx>
        <c:axId val="1504733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471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'U1-a1'!$D$45:$D$69</c:f>
              <c:numCache>
                <c:formatCode>0_ </c:formatCode>
                <c:ptCount val="25"/>
                <c:pt idx="0">
                  <c:v>3890.3159179999998</c:v>
                </c:pt>
                <c:pt idx="1">
                  <c:v>4594.6201170000004</c:v>
                </c:pt>
                <c:pt idx="2">
                  <c:v>5190.2998049999997</c:v>
                </c:pt>
                <c:pt idx="3">
                  <c:v>5950.6679690000001</c:v>
                </c:pt>
                <c:pt idx="4">
                  <c:v>6687.3837890000004</c:v>
                </c:pt>
                <c:pt idx="5">
                  <c:v>7311.0961909999996</c:v>
                </c:pt>
                <c:pt idx="6">
                  <c:v>7852.4638670000004</c:v>
                </c:pt>
                <c:pt idx="7">
                  <c:v>8192.3515630000002</c:v>
                </c:pt>
                <c:pt idx="8">
                  <c:v>8430.6240230000003</c:v>
                </c:pt>
                <c:pt idx="9">
                  <c:v>8594.4355469999991</c:v>
                </c:pt>
                <c:pt idx="10">
                  <c:v>8657.5078130000002</c:v>
                </c:pt>
                <c:pt idx="11">
                  <c:v>8708.3164059999999</c:v>
                </c:pt>
                <c:pt idx="12">
                  <c:v>8737.2236329999996</c:v>
                </c:pt>
                <c:pt idx="13">
                  <c:v>8745.984375</c:v>
                </c:pt>
                <c:pt idx="14">
                  <c:v>8753.8681639999995</c:v>
                </c:pt>
                <c:pt idx="15">
                  <c:v>8755.6201170000004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8759.1240230000003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'U1-a1'!$H$45:$H$69</c:f>
              <c:numCache>
                <c:formatCode>0_ </c:formatCode>
                <c:ptCount val="25"/>
                <c:pt idx="0" formatCode="General">
                  <c:v>3515</c:v>
                </c:pt>
                <c:pt idx="1">
                  <c:v>4166</c:v>
                </c:pt>
                <c:pt idx="2">
                  <c:v>4902</c:v>
                </c:pt>
                <c:pt idx="3">
                  <c:v>5755</c:v>
                </c:pt>
                <c:pt idx="4">
                  <c:v>6540</c:v>
                </c:pt>
                <c:pt idx="5">
                  <c:v>7243</c:v>
                </c:pt>
                <c:pt idx="6">
                  <c:v>7758</c:v>
                </c:pt>
                <c:pt idx="7">
                  <c:v>8136</c:v>
                </c:pt>
                <c:pt idx="8">
                  <c:v>8389</c:v>
                </c:pt>
                <c:pt idx="9">
                  <c:v>8516</c:v>
                </c:pt>
                <c:pt idx="10">
                  <c:v>8592</c:v>
                </c:pt>
                <c:pt idx="11">
                  <c:v>8657</c:v>
                </c:pt>
                <c:pt idx="12">
                  <c:v>8690</c:v>
                </c:pt>
                <c:pt idx="13">
                  <c:v>8716</c:v>
                </c:pt>
                <c:pt idx="14">
                  <c:v>8749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33632"/>
        <c:axId val="150535552"/>
      </c:scatterChart>
      <c:valAx>
        <c:axId val="1505336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535552"/>
        <c:crosses val="autoZero"/>
        <c:crossBetween val="midCat"/>
      </c:valAx>
      <c:valAx>
        <c:axId val="1505355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5336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'U1-a1'!$E$45:$E$69</c:f>
              <c:numCache>
                <c:formatCode>0_ </c:formatCode>
                <c:ptCount val="25"/>
                <c:pt idx="0">
                  <c:v>5761.4521480000003</c:v>
                </c:pt>
                <c:pt idx="1">
                  <c:v>6276.5400390000004</c:v>
                </c:pt>
                <c:pt idx="2">
                  <c:v>6690.0122069999998</c:v>
                </c:pt>
                <c:pt idx="3">
                  <c:v>7113.1201170000004</c:v>
                </c:pt>
                <c:pt idx="4">
                  <c:v>7523.0878910000001</c:v>
                </c:pt>
                <c:pt idx="5">
                  <c:v>7916.4121089999999</c:v>
                </c:pt>
                <c:pt idx="6">
                  <c:v>8217.7558590000008</c:v>
                </c:pt>
                <c:pt idx="7">
                  <c:v>8402.5917969999991</c:v>
                </c:pt>
                <c:pt idx="8">
                  <c:v>8552.3876949999994</c:v>
                </c:pt>
                <c:pt idx="9">
                  <c:v>8663.6396480000003</c:v>
                </c:pt>
                <c:pt idx="10">
                  <c:v>8697.8037110000005</c:v>
                </c:pt>
                <c:pt idx="11">
                  <c:v>8727.5878909999992</c:v>
                </c:pt>
                <c:pt idx="12">
                  <c:v>8747.7363280000009</c:v>
                </c:pt>
                <c:pt idx="13">
                  <c:v>8748.6123050000006</c:v>
                </c:pt>
                <c:pt idx="14">
                  <c:v>8754.7441409999992</c:v>
                </c:pt>
                <c:pt idx="15">
                  <c:v>8755.6201170000004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8759.1240230000003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'U1-a1'!$I$45:$I$69</c:f>
              <c:numCache>
                <c:formatCode>0_ </c:formatCode>
                <c:ptCount val="25"/>
                <c:pt idx="0">
                  <c:v>5373</c:v>
                </c:pt>
                <c:pt idx="1">
                  <c:v>5897</c:v>
                </c:pt>
                <c:pt idx="2">
                  <c:v>6549</c:v>
                </c:pt>
                <c:pt idx="3">
                  <c:v>7250</c:v>
                </c:pt>
                <c:pt idx="4">
                  <c:v>7732</c:v>
                </c:pt>
                <c:pt idx="5">
                  <c:v>8008</c:v>
                </c:pt>
                <c:pt idx="6">
                  <c:v>8199</c:v>
                </c:pt>
                <c:pt idx="7">
                  <c:v>8422</c:v>
                </c:pt>
                <c:pt idx="8">
                  <c:v>8522</c:v>
                </c:pt>
                <c:pt idx="9">
                  <c:v>8573</c:v>
                </c:pt>
                <c:pt idx="10">
                  <c:v>8636</c:v>
                </c:pt>
                <c:pt idx="11">
                  <c:v>8699</c:v>
                </c:pt>
                <c:pt idx="12">
                  <c:v>8713</c:v>
                </c:pt>
                <c:pt idx="13">
                  <c:v>8732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49088"/>
        <c:axId val="150659456"/>
      </c:scatterChart>
      <c:valAx>
        <c:axId val="1506490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659456"/>
        <c:crosses val="autoZero"/>
        <c:crossBetween val="midCat"/>
      </c:valAx>
      <c:valAx>
        <c:axId val="150659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6490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'U1-a2'!$B$45:$B$67</c:f>
              <c:numCache>
                <c:formatCode>0_ </c:formatCode>
                <c:ptCount val="23"/>
                <c:pt idx="0">
                  <c:v>2990.3327640000002</c:v>
                </c:pt>
                <c:pt idx="1">
                  <c:v>3616.905518</c:v>
                </c:pt>
                <c:pt idx="2">
                  <c:v>4282.9921880000002</c:v>
                </c:pt>
                <c:pt idx="3">
                  <c:v>4891.2192379999997</c:v>
                </c:pt>
                <c:pt idx="4">
                  <c:v>5691.3696289999998</c:v>
                </c:pt>
                <c:pt idx="5">
                  <c:v>6334.876953</c:v>
                </c:pt>
                <c:pt idx="6">
                  <c:v>7122.326172</c:v>
                </c:pt>
                <c:pt idx="7">
                  <c:v>7898.486328</c:v>
                </c:pt>
                <c:pt idx="8">
                  <c:v>8690.1699219999991</c:v>
                </c:pt>
                <c:pt idx="9">
                  <c:v>9501.609375</c:v>
                </c:pt>
                <c:pt idx="10">
                  <c:v>10181.807617</c:v>
                </c:pt>
                <c:pt idx="11">
                  <c:v>10884.585938</c:v>
                </c:pt>
                <c:pt idx="12">
                  <c:v>11451.887694999999</c:v>
                </c:pt>
                <c:pt idx="13">
                  <c:v>11992.377930000001</c:v>
                </c:pt>
                <c:pt idx="14">
                  <c:v>12453.839844</c:v>
                </c:pt>
                <c:pt idx="15">
                  <c:v>12861.676758</c:v>
                </c:pt>
                <c:pt idx="16">
                  <c:v>13155.206055000001</c:v>
                </c:pt>
                <c:pt idx="17">
                  <c:v>13420.511719</c:v>
                </c:pt>
                <c:pt idx="18">
                  <c:v>13606.790039</c:v>
                </c:pt>
                <c:pt idx="19">
                  <c:v>13733.798828000001</c:v>
                </c:pt>
                <c:pt idx="20">
                  <c:v>13839.638671999999</c:v>
                </c:pt>
                <c:pt idx="21">
                  <c:v>13945.478515999999</c:v>
                </c:pt>
                <c:pt idx="22">
                  <c:v>13979.347656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'U1-a2'!$F$45:$F$67</c:f>
              <c:numCache>
                <c:formatCode>0_ </c:formatCode>
                <c:ptCount val="23"/>
                <c:pt idx="0">
                  <c:v>3209</c:v>
                </c:pt>
                <c:pt idx="1">
                  <c:v>3793</c:v>
                </c:pt>
                <c:pt idx="2">
                  <c:v>4400</c:v>
                </c:pt>
                <c:pt idx="3">
                  <c:v>5080</c:v>
                </c:pt>
                <c:pt idx="4">
                  <c:v>5820</c:v>
                </c:pt>
                <c:pt idx="5">
                  <c:v>6452</c:v>
                </c:pt>
                <c:pt idx="6">
                  <c:v>7310</c:v>
                </c:pt>
                <c:pt idx="7">
                  <c:v>8191</c:v>
                </c:pt>
                <c:pt idx="8">
                  <c:v>8939</c:v>
                </c:pt>
                <c:pt idx="9">
                  <c:v>9636</c:v>
                </c:pt>
                <c:pt idx="10">
                  <c:v>10276</c:v>
                </c:pt>
                <c:pt idx="11">
                  <c:v>10957</c:v>
                </c:pt>
                <c:pt idx="12">
                  <c:v>11532</c:v>
                </c:pt>
                <c:pt idx="13">
                  <c:v>12015</c:v>
                </c:pt>
                <c:pt idx="14">
                  <c:v>12498</c:v>
                </c:pt>
                <c:pt idx="15">
                  <c:v>12989</c:v>
                </c:pt>
                <c:pt idx="16">
                  <c:v>13313</c:v>
                </c:pt>
                <c:pt idx="17">
                  <c:v>13477</c:v>
                </c:pt>
                <c:pt idx="18">
                  <c:v>13660</c:v>
                </c:pt>
                <c:pt idx="19">
                  <c:v>13841</c:v>
                </c:pt>
                <c:pt idx="20">
                  <c:v>13917</c:v>
                </c:pt>
                <c:pt idx="21">
                  <c:v>13982</c:v>
                </c:pt>
                <c:pt idx="22">
                  <c:v>14033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52640"/>
        <c:axId val="150763008"/>
      </c:scatterChart>
      <c:valAx>
        <c:axId val="150752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763008"/>
        <c:crosses val="autoZero"/>
        <c:crossBetween val="midCat"/>
      </c:valAx>
      <c:valAx>
        <c:axId val="150763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752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'U1-a2'!$C$45:$C$67</c:f>
              <c:numCache>
                <c:formatCode>0_ </c:formatCode>
                <c:ptCount val="23"/>
                <c:pt idx="0">
                  <c:v>6603.0048829999996</c:v>
                </c:pt>
                <c:pt idx="1">
                  <c:v>7278.9697269999997</c:v>
                </c:pt>
                <c:pt idx="2">
                  <c:v>7998.6816410000001</c:v>
                </c:pt>
                <c:pt idx="3">
                  <c:v>8615.3759769999997</c:v>
                </c:pt>
                <c:pt idx="4">
                  <c:v>9359.078125</c:v>
                </c:pt>
                <c:pt idx="5">
                  <c:v>9998.3515630000002</c:v>
                </c:pt>
                <c:pt idx="6">
                  <c:v>10586.822265999999</c:v>
                </c:pt>
                <c:pt idx="7">
                  <c:v>11178.115234000001</c:v>
                </c:pt>
                <c:pt idx="8">
                  <c:v>11756.707031</c:v>
                </c:pt>
                <c:pt idx="9">
                  <c:v>12216.758789</c:v>
                </c:pt>
                <c:pt idx="10">
                  <c:v>12723.378906</c:v>
                </c:pt>
                <c:pt idx="11">
                  <c:v>13023.964844</c:v>
                </c:pt>
                <c:pt idx="12">
                  <c:v>13289.270508</c:v>
                </c:pt>
                <c:pt idx="13">
                  <c:v>13471.315430000001</c:v>
                </c:pt>
                <c:pt idx="14">
                  <c:v>13632.192383</c:v>
                </c:pt>
                <c:pt idx="15">
                  <c:v>13784.601563</c:v>
                </c:pt>
                <c:pt idx="16">
                  <c:v>13900.320313</c:v>
                </c:pt>
                <c:pt idx="17">
                  <c:v>13966.646484000001</c:v>
                </c:pt>
                <c:pt idx="18">
                  <c:v>14008.982421999999</c:v>
                </c:pt>
                <c:pt idx="19">
                  <c:v>14035.794921999999</c:v>
                </c:pt>
                <c:pt idx="20">
                  <c:v>14069.664063</c:v>
                </c:pt>
                <c:pt idx="21">
                  <c:v>14085.1875</c:v>
                </c:pt>
                <c:pt idx="22">
                  <c:v>14090.832031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'U1-a2'!$G$45:$G$67</c:f>
              <c:numCache>
                <c:formatCode>0_ </c:formatCode>
                <c:ptCount val="23"/>
                <c:pt idx="0">
                  <c:v>7048</c:v>
                </c:pt>
                <c:pt idx="1">
                  <c:v>7584</c:v>
                </c:pt>
                <c:pt idx="2">
                  <c:v>8013</c:v>
                </c:pt>
                <c:pt idx="3">
                  <c:v>8848</c:v>
                </c:pt>
                <c:pt idx="4">
                  <c:v>9760</c:v>
                </c:pt>
                <c:pt idx="5">
                  <c:v>10762</c:v>
                </c:pt>
                <c:pt idx="6">
                  <c:v>11530</c:v>
                </c:pt>
                <c:pt idx="7">
                  <c:v>12007</c:v>
                </c:pt>
                <c:pt idx="8">
                  <c:v>12458</c:v>
                </c:pt>
                <c:pt idx="9">
                  <c:v>12924</c:v>
                </c:pt>
                <c:pt idx="10">
                  <c:v>13217</c:v>
                </c:pt>
                <c:pt idx="11">
                  <c:v>13415</c:v>
                </c:pt>
                <c:pt idx="12">
                  <c:v>13536</c:v>
                </c:pt>
                <c:pt idx="13">
                  <c:v>13624</c:v>
                </c:pt>
                <c:pt idx="14">
                  <c:v>13754</c:v>
                </c:pt>
                <c:pt idx="15">
                  <c:v>13844</c:v>
                </c:pt>
                <c:pt idx="16">
                  <c:v>13898</c:v>
                </c:pt>
                <c:pt idx="17">
                  <c:v>13946</c:v>
                </c:pt>
                <c:pt idx="18">
                  <c:v>13994</c:v>
                </c:pt>
                <c:pt idx="19">
                  <c:v>14027</c:v>
                </c:pt>
                <c:pt idx="20">
                  <c:v>14067</c:v>
                </c:pt>
                <c:pt idx="21">
                  <c:v>14067</c:v>
                </c:pt>
                <c:pt idx="22">
                  <c:v>14075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11008"/>
        <c:axId val="150812928"/>
      </c:scatterChart>
      <c:valAx>
        <c:axId val="1508110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12928"/>
        <c:crosses val="autoZero"/>
        <c:crossBetween val="midCat"/>
      </c:valAx>
      <c:valAx>
        <c:axId val="1508129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110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'U1-a2'!$D$45:$D$67</c:f>
              <c:numCache>
                <c:formatCode>0_ </c:formatCode>
                <c:ptCount val="23"/>
                <c:pt idx="0">
                  <c:v>4433.9902339999999</c:v>
                </c:pt>
                <c:pt idx="1">
                  <c:v>5308.9345700000003</c:v>
                </c:pt>
                <c:pt idx="2">
                  <c:v>6278.4287109999996</c:v>
                </c:pt>
                <c:pt idx="3">
                  <c:v>7300.1376950000003</c:v>
                </c:pt>
                <c:pt idx="4">
                  <c:v>8364.1826170000004</c:v>
                </c:pt>
                <c:pt idx="5">
                  <c:v>9433.8720699999994</c:v>
                </c:pt>
                <c:pt idx="6">
                  <c:v>10507.794921999999</c:v>
                </c:pt>
                <c:pt idx="7">
                  <c:v>11416.608398</c:v>
                </c:pt>
                <c:pt idx="8">
                  <c:v>12143.375977</c:v>
                </c:pt>
                <c:pt idx="9">
                  <c:v>12685.276367</c:v>
                </c:pt>
                <c:pt idx="10">
                  <c:v>13132.626953000001</c:v>
                </c:pt>
                <c:pt idx="11">
                  <c:v>13403.577148</c:v>
                </c:pt>
                <c:pt idx="12">
                  <c:v>13651.949219</c:v>
                </c:pt>
                <c:pt idx="13">
                  <c:v>13819.881836</c:v>
                </c:pt>
                <c:pt idx="14">
                  <c:v>13910.198242</c:v>
                </c:pt>
                <c:pt idx="15">
                  <c:v>13975.113281</c:v>
                </c:pt>
                <c:pt idx="16">
                  <c:v>14051.318359000001</c:v>
                </c:pt>
                <c:pt idx="17">
                  <c:v>14086.598633</c:v>
                </c:pt>
                <c:pt idx="18">
                  <c:v>14092.243164</c:v>
                </c:pt>
                <c:pt idx="19">
                  <c:v>14093.654296999999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'U1-a2'!$H$45:$H$67</c:f>
              <c:numCache>
                <c:formatCode>0_ </c:formatCode>
                <c:ptCount val="23"/>
                <c:pt idx="0">
                  <c:v>4951</c:v>
                </c:pt>
                <c:pt idx="1">
                  <c:v>5698</c:v>
                </c:pt>
                <c:pt idx="2">
                  <c:v>6531</c:v>
                </c:pt>
                <c:pt idx="3">
                  <c:v>7556</c:v>
                </c:pt>
                <c:pt idx="4">
                  <c:v>8792</c:v>
                </c:pt>
                <c:pt idx="5">
                  <c:v>10203</c:v>
                </c:pt>
                <c:pt idx="6">
                  <c:v>11425</c:v>
                </c:pt>
                <c:pt idx="7">
                  <c:v>12105</c:v>
                </c:pt>
                <c:pt idx="8">
                  <c:v>12738</c:v>
                </c:pt>
                <c:pt idx="9">
                  <c:v>13251</c:v>
                </c:pt>
                <c:pt idx="10">
                  <c:v>13477</c:v>
                </c:pt>
                <c:pt idx="11">
                  <c:v>13660</c:v>
                </c:pt>
                <c:pt idx="12">
                  <c:v>13759</c:v>
                </c:pt>
                <c:pt idx="13">
                  <c:v>13824</c:v>
                </c:pt>
                <c:pt idx="14">
                  <c:v>13940</c:v>
                </c:pt>
                <c:pt idx="15">
                  <c:v>13996</c:v>
                </c:pt>
                <c:pt idx="16">
                  <c:v>14027</c:v>
                </c:pt>
                <c:pt idx="17">
                  <c:v>14050</c:v>
                </c:pt>
                <c:pt idx="18">
                  <c:v>14084</c:v>
                </c:pt>
                <c:pt idx="19">
                  <c:v>14106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48640"/>
        <c:axId val="150850560"/>
      </c:scatterChart>
      <c:valAx>
        <c:axId val="150848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50560"/>
        <c:crosses val="autoZero"/>
        <c:crossBetween val="midCat"/>
      </c:valAx>
      <c:valAx>
        <c:axId val="150850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848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'U1-a2'!$E$45:$E$67</c:f>
              <c:numCache>
                <c:formatCode>0_ </c:formatCode>
                <c:ptCount val="23"/>
                <c:pt idx="0">
                  <c:v>7159.017578</c:v>
                </c:pt>
                <c:pt idx="1">
                  <c:v>7822.2817379999997</c:v>
                </c:pt>
                <c:pt idx="2">
                  <c:v>8505.3027340000008</c:v>
                </c:pt>
                <c:pt idx="3">
                  <c:v>9134.6972659999992</c:v>
                </c:pt>
                <c:pt idx="4">
                  <c:v>9934.8476559999999</c:v>
                </c:pt>
                <c:pt idx="5">
                  <c:v>10571.298828000001</c:v>
                </c:pt>
                <c:pt idx="6">
                  <c:v>11333.347656</c:v>
                </c:pt>
                <c:pt idx="7">
                  <c:v>11896.416015999999</c:v>
                </c:pt>
                <c:pt idx="8">
                  <c:v>12463.71875</c:v>
                </c:pt>
                <c:pt idx="9">
                  <c:v>12872.966796999999</c:v>
                </c:pt>
                <c:pt idx="10">
                  <c:v>13215.887694999999</c:v>
                </c:pt>
                <c:pt idx="11">
                  <c:v>13457.203125</c:v>
                </c:pt>
                <c:pt idx="12">
                  <c:v>13673.117188</c:v>
                </c:pt>
                <c:pt idx="13">
                  <c:v>13835.405273</c:v>
                </c:pt>
                <c:pt idx="14">
                  <c:v>13921.488281</c:v>
                </c:pt>
                <c:pt idx="15">
                  <c:v>13979.347656</c:v>
                </c:pt>
                <c:pt idx="16">
                  <c:v>14051.318359000001</c:v>
                </c:pt>
                <c:pt idx="17">
                  <c:v>14086.598633</c:v>
                </c:pt>
                <c:pt idx="18">
                  <c:v>14092.243164</c:v>
                </c:pt>
                <c:pt idx="19">
                  <c:v>14093.654296999999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'U1-a2'!$I$45:$I$67</c:f>
              <c:numCache>
                <c:formatCode>0_ </c:formatCode>
                <c:ptCount val="23"/>
                <c:pt idx="0">
                  <c:v>7508</c:v>
                </c:pt>
                <c:pt idx="1">
                  <c:v>8086</c:v>
                </c:pt>
                <c:pt idx="2">
                  <c:v>8490</c:v>
                </c:pt>
                <c:pt idx="3">
                  <c:v>9390</c:v>
                </c:pt>
                <c:pt idx="4">
                  <c:v>10381</c:v>
                </c:pt>
                <c:pt idx="5">
                  <c:v>11487</c:v>
                </c:pt>
                <c:pt idx="6">
                  <c:v>12292</c:v>
                </c:pt>
                <c:pt idx="7">
                  <c:v>12627</c:v>
                </c:pt>
                <c:pt idx="8">
                  <c:v>12977</c:v>
                </c:pt>
                <c:pt idx="9">
                  <c:v>13358</c:v>
                </c:pt>
                <c:pt idx="10">
                  <c:v>13587</c:v>
                </c:pt>
                <c:pt idx="11">
                  <c:v>13711</c:v>
                </c:pt>
                <c:pt idx="12">
                  <c:v>13799</c:v>
                </c:pt>
                <c:pt idx="13">
                  <c:v>13875</c:v>
                </c:pt>
                <c:pt idx="14">
                  <c:v>13954</c:v>
                </c:pt>
                <c:pt idx="15">
                  <c:v>14002</c:v>
                </c:pt>
                <c:pt idx="16">
                  <c:v>14044</c:v>
                </c:pt>
                <c:pt idx="17">
                  <c:v>14064</c:v>
                </c:pt>
                <c:pt idx="18">
                  <c:v>14104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76384"/>
        <c:axId val="150986752"/>
      </c:scatterChart>
      <c:valAx>
        <c:axId val="1509763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986752"/>
        <c:crosses val="autoZero"/>
        <c:crossBetween val="midCat"/>
      </c:valAx>
      <c:valAx>
        <c:axId val="150986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09763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'U1-b1'!$B$45:$B$67</c:f>
              <c:numCache>
                <c:formatCode>0_ </c:formatCode>
                <c:ptCount val="23"/>
                <c:pt idx="0">
                  <c:v>266.71679699999999</c:v>
                </c:pt>
                <c:pt idx="1">
                  <c:v>951.14880400000004</c:v>
                </c:pt>
                <c:pt idx="2">
                  <c:v>2118.211182</c:v>
                </c:pt>
                <c:pt idx="3">
                  <c:v>3320.553711</c:v>
                </c:pt>
                <c:pt idx="4">
                  <c:v>4202.5537109999996</c:v>
                </c:pt>
                <c:pt idx="5">
                  <c:v>4895.4526370000003</c:v>
                </c:pt>
                <c:pt idx="6">
                  <c:v>5519.203125</c:v>
                </c:pt>
                <c:pt idx="7">
                  <c:v>6183.8784180000002</c:v>
                </c:pt>
                <c:pt idx="8">
                  <c:v>6769.5263670000004</c:v>
                </c:pt>
                <c:pt idx="9">
                  <c:v>7326.9501950000003</c:v>
                </c:pt>
                <c:pt idx="10">
                  <c:v>7921.0654299999997</c:v>
                </c:pt>
                <c:pt idx="11">
                  <c:v>8612.5537110000005</c:v>
                </c:pt>
                <c:pt idx="12">
                  <c:v>9486.0859380000002</c:v>
                </c:pt>
                <c:pt idx="13">
                  <c:v>10565.654296999999</c:v>
                </c:pt>
                <c:pt idx="14">
                  <c:v>11628.288086</c:v>
                </c:pt>
                <c:pt idx="15">
                  <c:v>12592.137694999999</c:v>
                </c:pt>
                <c:pt idx="16">
                  <c:v>13328.784180000001</c:v>
                </c:pt>
                <c:pt idx="17">
                  <c:v>13759.200194999999</c:v>
                </c:pt>
                <c:pt idx="18">
                  <c:v>13973.702148</c:v>
                </c:pt>
                <c:pt idx="19">
                  <c:v>14059.785156</c:v>
                </c:pt>
                <c:pt idx="20">
                  <c:v>14102.122069999999</c:v>
                </c:pt>
                <c:pt idx="21">
                  <c:v>14110.588867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'U1-b1'!$F$45:$F$67</c:f>
              <c:numCache>
                <c:formatCode>0_ </c:formatCode>
                <c:ptCount val="23"/>
                <c:pt idx="0">
                  <c:v>528</c:v>
                </c:pt>
                <c:pt idx="1">
                  <c:v>1600</c:v>
                </c:pt>
                <c:pt idx="2">
                  <c:v>2992</c:v>
                </c:pt>
                <c:pt idx="3">
                  <c:v>3946</c:v>
                </c:pt>
                <c:pt idx="4">
                  <c:v>4646</c:v>
                </c:pt>
                <c:pt idx="5">
                  <c:v>5238</c:v>
                </c:pt>
                <c:pt idx="6">
                  <c:v>5865</c:v>
                </c:pt>
                <c:pt idx="7">
                  <c:v>6469</c:v>
                </c:pt>
                <c:pt idx="8">
                  <c:v>7008</c:v>
                </c:pt>
                <c:pt idx="9">
                  <c:v>7440</c:v>
                </c:pt>
                <c:pt idx="10">
                  <c:v>8002</c:v>
                </c:pt>
                <c:pt idx="11">
                  <c:v>8716</c:v>
                </c:pt>
                <c:pt idx="12">
                  <c:v>9760</c:v>
                </c:pt>
                <c:pt idx="13">
                  <c:v>10895</c:v>
                </c:pt>
                <c:pt idx="14">
                  <c:v>12034</c:v>
                </c:pt>
                <c:pt idx="15">
                  <c:v>12989</c:v>
                </c:pt>
                <c:pt idx="16">
                  <c:v>13579</c:v>
                </c:pt>
                <c:pt idx="17">
                  <c:v>13892</c:v>
                </c:pt>
                <c:pt idx="18">
                  <c:v>14039</c:v>
                </c:pt>
                <c:pt idx="19">
                  <c:v>14095</c:v>
                </c:pt>
                <c:pt idx="20">
                  <c:v>14106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48192"/>
        <c:axId val="151050112"/>
      </c:scatterChart>
      <c:valAx>
        <c:axId val="1510481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050112"/>
        <c:crosses val="autoZero"/>
        <c:crossBetween val="midCat"/>
      </c:valAx>
      <c:valAx>
        <c:axId val="1510501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048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'U1-b1'!$C$45:$C$67</c:f>
              <c:numCache>
                <c:formatCode>0_ </c:formatCode>
                <c:ptCount val="23"/>
                <c:pt idx="0">
                  <c:v>4608.9790039999998</c:v>
                </c:pt>
                <c:pt idx="1">
                  <c:v>5258.1313479999999</c:v>
                </c:pt>
                <c:pt idx="2">
                  <c:v>5900.2270509999998</c:v>
                </c:pt>
                <c:pt idx="3">
                  <c:v>6484.4638670000004</c:v>
                </c:pt>
                <c:pt idx="4">
                  <c:v>7044.7104490000002</c:v>
                </c:pt>
                <c:pt idx="5">
                  <c:v>7571.0878910000001</c:v>
                </c:pt>
                <c:pt idx="6">
                  <c:v>8125.689453</c:v>
                </c:pt>
                <c:pt idx="7">
                  <c:v>8897.6162110000005</c:v>
                </c:pt>
                <c:pt idx="8">
                  <c:v>9855.8203130000002</c:v>
                </c:pt>
                <c:pt idx="9">
                  <c:v>10891.641602</c:v>
                </c:pt>
                <c:pt idx="10">
                  <c:v>11944.396484000001</c:v>
                </c:pt>
                <c:pt idx="11">
                  <c:v>12726.201171999999</c:v>
                </c:pt>
                <c:pt idx="12">
                  <c:v>13373.942383</c:v>
                </c:pt>
                <c:pt idx="13">
                  <c:v>13776.134765999999</c:v>
                </c:pt>
                <c:pt idx="14">
                  <c:v>13992.047852</c:v>
                </c:pt>
                <c:pt idx="15">
                  <c:v>14072.486328000001</c:v>
                </c:pt>
                <c:pt idx="16">
                  <c:v>14097.887694999999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'U1-b1'!$G$45:$G$67</c:f>
              <c:numCache>
                <c:formatCode>0_ </c:formatCode>
                <c:ptCount val="23"/>
                <c:pt idx="0">
                  <c:v>5007</c:v>
                </c:pt>
                <c:pt idx="1">
                  <c:v>5650</c:v>
                </c:pt>
                <c:pt idx="2">
                  <c:v>6263</c:v>
                </c:pt>
                <c:pt idx="3">
                  <c:v>6811</c:v>
                </c:pt>
                <c:pt idx="4">
                  <c:v>7304</c:v>
                </c:pt>
                <c:pt idx="5">
                  <c:v>7776</c:v>
                </c:pt>
                <c:pt idx="6">
                  <c:v>8394</c:v>
                </c:pt>
                <c:pt idx="7">
                  <c:v>9249</c:v>
                </c:pt>
                <c:pt idx="8">
                  <c:v>10254</c:v>
                </c:pt>
                <c:pt idx="9">
                  <c:v>11352</c:v>
                </c:pt>
                <c:pt idx="10">
                  <c:v>12382</c:v>
                </c:pt>
                <c:pt idx="11">
                  <c:v>13172</c:v>
                </c:pt>
                <c:pt idx="12">
                  <c:v>13686</c:v>
                </c:pt>
                <c:pt idx="13">
                  <c:v>13937</c:v>
                </c:pt>
                <c:pt idx="14">
                  <c:v>14053</c:v>
                </c:pt>
                <c:pt idx="15">
                  <c:v>14095</c:v>
                </c:pt>
                <c:pt idx="16">
                  <c:v>14106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98112"/>
        <c:axId val="151100032"/>
      </c:scatterChart>
      <c:valAx>
        <c:axId val="151098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100032"/>
        <c:crosses val="autoZero"/>
        <c:crossBetween val="midCat"/>
      </c:valAx>
      <c:valAx>
        <c:axId val="1511000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098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'U1-b1'!$D$45:$D$67</c:f>
              <c:numCache>
                <c:formatCode>0_ </c:formatCode>
                <c:ptCount val="23"/>
                <c:pt idx="0">
                  <c:v>532.02239999999995</c:v>
                </c:pt>
                <c:pt idx="1">
                  <c:v>1708.9632570000001</c:v>
                </c:pt>
                <c:pt idx="2">
                  <c:v>3106.0512699999999</c:v>
                </c:pt>
                <c:pt idx="3">
                  <c:v>4270.2910160000001</c:v>
                </c:pt>
                <c:pt idx="4">
                  <c:v>5102.8994140000004</c:v>
                </c:pt>
                <c:pt idx="5">
                  <c:v>5870.591797</c:v>
                </c:pt>
                <c:pt idx="6">
                  <c:v>6680.6206050000001</c:v>
                </c:pt>
                <c:pt idx="7">
                  <c:v>7479.3598629999997</c:v>
                </c:pt>
                <c:pt idx="8">
                  <c:v>8554.6943360000005</c:v>
                </c:pt>
                <c:pt idx="9">
                  <c:v>9963.0722659999992</c:v>
                </c:pt>
                <c:pt idx="10">
                  <c:v>11591.596680000001</c:v>
                </c:pt>
                <c:pt idx="11">
                  <c:v>12861.676758</c:v>
                </c:pt>
                <c:pt idx="12">
                  <c:v>13646.303711</c:v>
                </c:pt>
                <c:pt idx="13">
                  <c:v>13987.814453000001</c:v>
                </c:pt>
                <c:pt idx="14">
                  <c:v>14086.598633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'U1-b1'!$H$45:$H$67</c:f>
              <c:numCache>
                <c:formatCode>0_ </c:formatCode>
                <c:ptCount val="23"/>
                <c:pt idx="0">
                  <c:v>1118</c:v>
                </c:pt>
                <c:pt idx="1">
                  <c:v>2687</c:v>
                </c:pt>
                <c:pt idx="2">
                  <c:v>3946</c:v>
                </c:pt>
                <c:pt idx="3">
                  <c:v>4809</c:v>
                </c:pt>
                <c:pt idx="4">
                  <c:v>5597</c:v>
                </c:pt>
                <c:pt idx="5">
                  <c:v>6384</c:v>
                </c:pt>
                <c:pt idx="6">
                  <c:v>7104</c:v>
                </c:pt>
                <c:pt idx="7">
                  <c:v>7790</c:v>
                </c:pt>
                <c:pt idx="8">
                  <c:v>8936</c:v>
                </c:pt>
                <c:pt idx="9">
                  <c:v>10612</c:v>
                </c:pt>
                <c:pt idx="10">
                  <c:v>12300</c:v>
                </c:pt>
                <c:pt idx="11">
                  <c:v>13457</c:v>
                </c:pt>
                <c:pt idx="12">
                  <c:v>13900</c:v>
                </c:pt>
                <c:pt idx="13">
                  <c:v>14070</c:v>
                </c:pt>
                <c:pt idx="14">
                  <c:v>14098</c:v>
                </c:pt>
                <c:pt idx="15">
                  <c:v>14109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164416"/>
        <c:axId val="151166336"/>
      </c:scatterChart>
      <c:valAx>
        <c:axId val="1511644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166336"/>
        <c:crosses val="autoZero"/>
        <c:crossBetween val="midCat"/>
      </c:valAx>
      <c:valAx>
        <c:axId val="1511663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1644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'U1-b1'!$E$45:$E$67</c:f>
              <c:numCache>
                <c:formatCode>0_ </c:formatCode>
                <c:ptCount val="23"/>
                <c:pt idx="0">
                  <c:v>4645.6704099999997</c:v>
                </c:pt>
                <c:pt idx="1">
                  <c:v>5386.5502930000002</c:v>
                </c:pt>
                <c:pt idx="2">
                  <c:v>6162.7104490000002</c:v>
                </c:pt>
                <c:pt idx="3">
                  <c:v>6878.1889650000003</c:v>
                </c:pt>
                <c:pt idx="4">
                  <c:v>7634.591797</c:v>
                </c:pt>
                <c:pt idx="5">
                  <c:v>8283.7441409999992</c:v>
                </c:pt>
                <c:pt idx="6">
                  <c:v>8982.2880860000005</c:v>
                </c:pt>
                <c:pt idx="7">
                  <c:v>9644.140625</c:v>
                </c:pt>
                <c:pt idx="8">
                  <c:v>10555.776367</c:v>
                </c:pt>
                <c:pt idx="9">
                  <c:v>11512.569336</c:v>
                </c:pt>
                <c:pt idx="10">
                  <c:v>12419.971680000001</c:v>
                </c:pt>
                <c:pt idx="11">
                  <c:v>13263.869140999999</c:v>
                </c:pt>
                <c:pt idx="12">
                  <c:v>13767.666992</c:v>
                </c:pt>
                <c:pt idx="13">
                  <c:v>14008.982421999999</c:v>
                </c:pt>
                <c:pt idx="14">
                  <c:v>14090.832031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'U1-b1'!$I$45:$I$67</c:f>
              <c:numCache>
                <c:formatCode>0_ </c:formatCode>
                <c:ptCount val="23"/>
                <c:pt idx="0">
                  <c:v>4869</c:v>
                </c:pt>
                <c:pt idx="1">
                  <c:v>5701</c:v>
                </c:pt>
                <c:pt idx="2">
                  <c:v>6483</c:v>
                </c:pt>
                <c:pt idx="3">
                  <c:v>7132</c:v>
                </c:pt>
                <c:pt idx="4">
                  <c:v>7849</c:v>
                </c:pt>
                <c:pt idx="5">
                  <c:v>8431</c:v>
                </c:pt>
                <c:pt idx="6">
                  <c:v>9066</c:v>
                </c:pt>
                <c:pt idx="7">
                  <c:v>10082</c:v>
                </c:pt>
                <c:pt idx="8">
                  <c:v>11007</c:v>
                </c:pt>
                <c:pt idx="9">
                  <c:v>12088</c:v>
                </c:pt>
                <c:pt idx="10">
                  <c:v>12983</c:v>
                </c:pt>
                <c:pt idx="11">
                  <c:v>13663</c:v>
                </c:pt>
                <c:pt idx="12">
                  <c:v>13954</c:v>
                </c:pt>
                <c:pt idx="13">
                  <c:v>14089</c:v>
                </c:pt>
                <c:pt idx="14">
                  <c:v>14098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75776"/>
        <c:axId val="151286144"/>
      </c:scatterChart>
      <c:valAx>
        <c:axId val="1512757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286144"/>
        <c:crosses val="autoZero"/>
        <c:crossBetween val="midCat"/>
      </c:valAx>
      <c:valAx>
        <c:axId val="1512861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2757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'U1-b2'!$B$45:$B$69</c:f>
              <c:numCache>
                <c:formatCode>0_ </c:formatCode>
                <c:ptCount val="25"/>
                <c:pt idx="0">
                  <c:v>606.19201699999996</c:v>
                </c:pt>
                <c:pt idx="1">
                  <c:v>1405.104004</c:v>
                </c:pt>
                <c:pt idx="2">
                  <c:v>2179.4880370000001</c:v>
                </c:pt>
                <c:pt idx="3">
                  <c:v>2741.8798830000001</c:v>
                </c:pt>
                <c:pt idx="4">
                  <c:v>3213.1679690000001</c:v>
                </c:pt>
                <c:pt idx="5">
                  <c:v>3647.6640630000002</c:v>
                </c:pt>
                <c:pt idx="6">
                  <c:v>4054.1279300000001</c:v>
                </c:pt>
                <c:pt idx="7">
                  <c:v>4396.6440430000002</c:v>
                </c:pt>
                <c:pt idx="8">
                  <c:v>4750.5478519999997</c:v>
                </c:pt>
                <c:pt idx="9">
                  <c:v>5213.076172</c:v>
                </c:pt>
                <c:pt idx="10">
                  <c:v>5801.748047</c:v>
                </c:pt>
                <c:pt idx="11">
                  <c:v>6446.4838870000003</c:v>
                </c:pt>
                <c:pt idx="12">
                  <c:v>7164.8041990000002</c:v>
                </c:pt>
                <c:pt idx="13">
                  <c:v>7779.7558589999999</c:v>
                </c:pt>
                <c:pt idx="14">
                  <c:v>8256.2998050000006</c:v>
                </c:pt>
                <c:pt idx="15">
                  <c:v>8534.8681639999995</c:v>
                </c:pt>
                <c:pt idx="16">
                  <c:v>8675.0283199999994</c:v>
                </c:pt>
                <c:pt idx="17">
                  <c:v>8732.84375</c:v>
                </c:pt>
                <c:pt idx="18">
                  <c:v>8755.6201170000004</c:v>
                </c:pt>
                <c:pt idx="19">
                  <c:v>8759.1240230000003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'U1-b2'!$F$45:$F$69</c:f>
              <c:numCache>
                <c:formatCode>0_ </c:formatCode>
                <c:ptCount val="25"/>
                <c:pt idx="0">
                  <c:v>382</c:v>
                </c:pt>
                <c:pt idx="1">
                  <c:v>1186</c:v>
                </c:pt>
                <c:pt idx="2">
                  <c:v>2052</c:v>
                </c:pt>
                <c:pt idx="3">
                  <c:v>2695</c:v>
                </c:pt>
                <c:pt idx="4">
                  <c:v>3171</c:v>
                </c:pt>
                <c:pt idx="5">
                  <c:v>3625</c:v>
                </c:pt>
                <c:pt idx="6">
                  <c:v>4030</c:v>
                </c:pt>
                <c:pt idx="7">
                  <c:v>4366</c:v>
                </c:pt>
                <c:pt idx="8">
                  <c:v>4723</c:v>
                </c:pt>
                <c:pt idx="9">
                  <c:v>5170</c:v>
                </c:pt>
                <c:pt idx="10">
                  <c:v>5708</c:v>
                </c:pt>
                <c:pt idx="11">
                  <c:v>6433</c:v>
                </c:pt>
                <c:pt idx="12">
                  <c:v>7248</c:v>
                </c:pt>
                <c:pt idx="13">
                  <c:v>7858</c:v>
                </c:pt>
                <c:pt idx="14">
                  <c:v>8327</c:v>
                </c:pt>
                <c:pt idx="15">
                  <c:v>8597</c:v>
                </c:pt>
                <c:pt idx="16">
                  <c:v>8690</c:v>
                </c:pt>
                <c:pt idx="17">
                  <c:v>8748</c:v>
                </c:pt>
                <c:pt idx="18">
                  <c:v>8758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23776"/>
        <c:axId val="151325696"/>
      </c:scatterChart>
      <c:valAx>
        <c:axId val="1513237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325696"/>
        <c:crosses val="autoZero"/>
        <c:crossBetween val="midCat"/>
      </c:valAx>
      <c:valAx>
        <c:axId val="1513256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3237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'U1-b2'!$C$45:$C$69</c:f>
              <c:numCache>
                <c:formatCode>0_ </c:formatCode>
                <c:ptCount val="25"/>
                <c:pt idx="0">
                  <c:v>3340.1879880000001</c:v>
                </c:pt>
                <c:pt idx="1">
                  <c:v>3809.7241210000002</c:v>
                </c:pt>
                <c:pt idx="2">
                  <c:v>4206.5517579999996</c:v>
                </c:pt>
                <c:pt idx="3">
                  <c:v>4567.4638670000004</c:v>
                </c:pt>
                <c:pt idx="4">
                  <c:v>4972.1757809999999</c:v>
                </c:pt>
                <c:pt idx="5">
                  <c:v>5510.9160160000001</c:v>
                </c:pt>
                <c:pt idx="6">
                  <c:v>6180.1801759999998</c:v>
                </c:pt>
                <c:pt idx="7">
                  <c:v>6888.8637699999999</c:v>
                </c:pt>
                <c:pt idx="8">
                  <c:v>7531.8481449999999</c:v>
                </c:pt>
                <c:pt idx="9">
                  <c:v>8062.7041019999997</c:v>
                </c:pt>
                <c:pt idx="10">
                  <c:v>8447.2675780000009</c:v>
                </c:pt>
                <c:pt idx="11">
                  <c:v>8633.8564449999994</c:v>
                </c:pt>
                <c:pt idx="12">
                  <c:v>8726.7119139999995</c:v>
                </c:pt>
                <c:pt idx="13">
                  <c:v>8750.3642579999996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'U1-b2'!$G$45:$G$69</c:f>
              <c:numCache>
                <c:formatCode>0_ </c:formatCode>
                <c:ptCount val="25"/>
                <c:pt idx="0">
                  <c:v>3346</c:v>
                </c:pt>
                <c:pt idx="1">
                  <c:v>3840</c:v>
                </c:pt>
                <c:pt idx="2">
                  <c:v>4259</c:v>
                </c:pt>
                <c:pt idx="3">
                  <c:v>4603</c:v>
                </c:pt>
                <c:pt idx="4">
                  <c:v>5004</c:v>
                </c:pt>
                <c:pt idx="5">
                  <c:v>5547</c:v>
                </c:pt>
                <c:pt idx="6">
                  <c:v>6183</c:v>
                </c:pt>
                <c:pt idx="7">
                  <c:v>6940</c:v>
                </c:pt>
                <c:pt idx="8">
                  <c:v>7618</c:v>
                </c:pt>
                <c:pt idx="9">
                  <c:v>8149</c:v>
                </c:pt>
                <c:pt idx="10">
                  <c:v>8503</c:v>
                </c:pt>
                <c:pt idx="11">
                  <c:v>8660</c:v>
                </c:pt>
                <c:pt idx="12">
                  <c:v>8720</c:v>
                </c:pt>
                <c:pt idx="13">
                  <c:v>8748</c:v>
                </c:pt>
                <c:pt idx="14">
                  <c:v>8757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77792"/>
        <c:axId val="118489088"/>
      </c:scatterChart>
      <c:valAx>
        <c:axId val="1513777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489088"/>
        <c:crosses val="autoZero"/>
        <c:crossBetween val="midCat"/>
      </c:valAx>
      <c:valAx>
        <c:axId val="1184890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377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'U1-b2'!$D$45:$D$69</c:f>
              <c:numCache>
                <c:formatCode>0_ </c:formatCode>
                <c:ptCount val="25"/>
                <c:pt idx="0">
                  <c:v>673.64398200000005</c:v>
                </c:pt>
                <c:pt idx="1">
                  <c:v>1570.6679690000001</c:v>
                </c:pt>
                <c:pt idx="2">
                  <c:v>2464.1879880000001</c:v>
                </c:pt>
                <c:pt idx="3">
                  <c:v>3084.3959960000002</c:v>
                </c:pt>
                <c:pt idx="4">
                  <c:v>3635.3999020000001</c:v>
                </c:pt>
                <c:pt idx="5">
                  <c:v>4184.6518550000001</c:v>
                </c:pt>
                <c:pt idx="6">
                  <c:v>4719.0122069999998</c:v>
                </c:pt>
                <c:pt idx="7">
                  <c:v>5398.7880859999996</c:v>
                </c:pt>
                <c:pt idx="8">
                  <c:v>6426.3359380000002</c:v>
                </c:pt>
                <c:pt idx="9">
                  <c:v>7500.3120120000003</c:v>
                </c:pt>
                <c:pt idx="10">
                  <c:v>8238.7802730000003</c:v>
                </c:pt>
                <c:pt idx="11">
                  <c:v>8623.34375</c:v>
                </c:pt>
                <c:pt idx="12">
                  <c:v>8730.2158199999994</c:v>
                </c:pt>
                <c:pt idx="13">
                  <c:v>8752.9921880000002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'U1-b2'!$H$45:$H$69</c:f>
              <c:numCache>
                <c:formatCode>0_ </c:formatCode>
                <c:ptCount val="25"/>
                <c:pt idx="0">
                  <c:v>531</c:v>
                </c:pt>
                <c:pt idx="1">
                  <c:v>1556</c:v>
                </c:pt>
                <c:pt idx="2">
                  <c:v>2449</c:v>
                </c:pt>
                <c:pt idx="3">
                  <c:v>3077</c:v>
                </c:pt>
                <c:pt idx="4">
                  <c:v>3672</c:v>
                </c:pt>
                <c:pt idx="5">
                  <c:v>4226</c:v>
                </c:pt>
                <c:pt idx="6">
                  <c:v>4708</c:v>
                </c:pt>
                <c:pt idx="7">
                  <c:v>5401</c:v>
                </c:pt>
                <c:pt idx="8">
                  <c:v>6532</c:v>
                </c:pt>
                <c:pt idx="9">
                  <c:v>7619</c:v>
                </c:pt>
                <c:pt idx="10">
                  <c:v>8336</c:v>
                </c:pt>
                <c:pt idx="11">
                  <c:v>8657</c:v>
                </c:pt>
                <c:pt idx="12">
                  <c:v>8734</c:v>
                </c:pt>
                <c:pt idx="13">
                  <c:v>8751</c:v>
                </c:pt>
                <c:pt idx="14">
                  <c:v>8757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520448"/>
        <c:axId val="118539008"/>
      </c:scatterChart>
      <c:valAx>
        <c:axId val="1185204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539008"/>
        <c:crosses val="autoZero"/>
        <c:crossBetween val="midCat"/>
      </c:valAx>
      <c:valAx>
        <c:axId val="118539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8520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'U1-b2'!$E$45:$E$69</c:f>
              <c:numCache>
                <c:formatCode>0_ </c:formatCode>
                <c:ptCount val="25"/>
                <c:pt idx="0">
                  <c:v>3337.5600589999999</c:v>
                </c:pt>
                <c:pt idx="1">
                  <c:v>3853.5239259999998</c:v>
                </c:pt>
                <c:pt idx="2">
                  <c:v>4332.6958009999998</c:v>
                </c:pt>
                <c:pt idx="3">
                  <c:v>4749.671875</c:v>
                </c:pt>
                <c:pt idx="4">
                  <c:v>5243.7358400000003</c:v>
                </c:pt>
                <c:pt idx="5">
                  <c:v>5870.076172</c:v>
                </c:pt>
                <c:pt idx="6">
                  <c:v>6584.8920900000003</c:v>
                </c:pt>
                <c:pt idx="7">
                  <c:v>7292.7001950000003</c:v>
                </c:pt>
                <c:pt idx="8">
                  <c:v>7912.908203</c:v>
                </c:pt>
                <c:pt idx="9">
                  <c:v>8368.4277340000008</c:v>
                </c:pt>
                <c:pt idx="10">
                  <c:v>8611.9560550000006</c:v>
                </c:pt>
                <c:pt idx="11">
                  <c:v>8730.2158199999994</c:v>
                </c:pt>
                <c:pt idx="12">
                  <c:v>8756.4960940000001</c:v>
                </c:pt>
                <c:pt idx="13">
                  <c:v>8757.3720699999994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'U1-b2'!$I$45:$I$69</c:f>
              <c:numCache>
                <c:formatCode>0_ </c:formatCode>
                <c:ptCount val="25"/>
                <c:pt idx="0">
                  <c:v>3201</c:v>
                </c:pt>
                <c:pt idx="1">
                  <c:v>3811</c:v>
                </c:pt>
                <c:pt idx="2">
                  <c:v>4289</c:v>
                </c:pt>
                <c:pt idx="3">
                  <c:v>4753</c:v>
                </c:pt>
                <c:pt idx="4">
                  <c:v>5333</c:v>
                </c:pt>
                <c:pt idx="5">
                  <c:v>5938</c:v>
                </c:pt>
                <c:pt idx="6">
                  <c:v>6677</c:v>
                </c:pt>
                <c:pt idx="7">
                  <c:v>7488</c:v>
                </c:pt>
                <c:pt idx="8">
                  <c:v>8086</c:v>
                </c:pt>
                <c:pt idx="9">
                  <c:v>8508</c:v>
                </c:pt>
                <c:pt idx="10">
                  <c:v>8693</c:v>
                </c:pt>
                <c:pt idx="11">
                  <c:v>8739</c:v>
                </c:pt>
                <c:pt idx="12">
                  <c:v>8753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21984"/>
        <c:axId val="151987712"/>
      </c:scatterChart>
      <c:valAx>
        <c:axId val="1513219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987712"/>
        <c:crosses val="autoZero"/>
        <c:crossBetween val="midCat"/>
      </c:valAx>
      <c:valAx>
        <c:axId val="1519877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3219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'U1-c'!$B$45:$B$71</c:f>
              <c:numCache>
                <c:formatCode>0_ </c:formatCode>
                <c:ptCount val="27"/>
                <c:pt idx="0">
                  <c:v>2356.516846</c:v>
                </c:pt>
                <c:pt idx="1">
                  <c:v>2991.6215820000002</c:v>
                </c:pt>
                <c:pt idx="2">
                  <c:v>3846.9816890000002</c:v>
                </c:pt>
                <c:pt idx="3">
                  <c:v>4567.6225590000004</c:v>
                </c:pt>
                <c:pt idx="4">
                  <c:v>5422.982422</c:v>
                </c:pt>
                <c:pt idx="5">
                  <c:v>6271.9272460000002</c:v>
                </c:pt>
                <c:pt idx="6">
                  <c:v>7163.6401370000003</c:v>
                </c:pt>
                <c:pt idx="7">
                  <c:v>8016.8618159999996</c:v>
                </c:pt>
                <c:pt idx="8">
                  <c:v>9094.6152340000008</c:v>
                </c:pt>
                <c:pt idx="9">
                  <c:v>9796.0107420000004</c:v>
                </c:pt>
                <c:pt idx="10">
                  <c:v>11203.077148</c:v>
                </c:pt>
                <c:pt idx="11">
                  <c:v>12235.924805000001</c:v>
                </c:pt>
                <c:pt idx="12">
                  <c:v>13206.758789</c:v>
                </c:pt>
                <c:pt idx="13">
                  <c:v>14352.940430000001</c:v>
                </c:pt>
                <c:pt idx="14">
                  <c:v>15469.185546999999</c:v>
                </c:pt>
                <c:pt idx="15">
                  <c:v>16341.652344</c:v>
                </c:pt>
                <c:pt idx="16">
                  <c:v>17280.410156000002</c:v>
                </c:pt>
                <c:pt idx="17">
                  <c:v>17891.992188</c:v>
                </c:pt>
                <c:pt idx="18">
                  <c:v>18619.048827999999</c:v>
                </c:pt>
                <c:pt idx="19">
                  <c:v>19117.296875</c:v>
                </c:pt>
                <c:pt idx="20">
                  <c:v>19671.140625</c:v>
                </c:pt>
                <c:pt idx="21">
                  <c:v>19998.316406000002</c:v>
                </c:pt>
                <c:pt idx="22">
                  <c:v>20325.492188</c:v>
                </c:pt>
                <c:pt idx="23">
                  <c:v>20584.238281000002</c:v>
                </c:pt>
                <c:pt idx="24">
                  <c:v>20851.539063</c:v>
                </c:pt>
                <c:pt idx="25">
                  <c:v>20967.011718999998</c:v>
                </c:pt>
                <c:pt idx="26">
                  <c:v>21084.623047000001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'U1-c'!$F$45:$F$71</c:f>
              <c:numCache>
                <c:formatCode>0_ </c:formatCode>
                <c:ptCount val="27"/>
                <c:pt idx="0">
                  <c:v>2682</c:v>
                </c:pt>
                <c:pt idx="1">
                  <c:v>3601</c:v>
                </c:pt>
                <c:pt idx="2">
                  <c:v>4277</c:v>
                </c:pt>
                <c:pt idx="3">
                  <c:v>4888</c:v>
                </c:pt>
                <c:pt idx="4">
                  <c:v>5778</c:v>
                </c:pt>
                <c:pt idx="5">
                  <c:v>6663</c:v>
                </c:pt>
                <c:pt idx="6">
                  <c:v>7455</c:v>
                </c:pt>
                <c:pt idx="7">
                  <c:v>8288</c:v>
                </c:pt>
                <c:pt idx="8">
                  <c:v>9195</c:v>
                </c:pt>
                <c:pt idx="9">
                  <c:v>10209</c:v>
                </c:pt>
                <c:pt idx="10">
                  <c:v>11440</c:v>
                </c:pt>
                <c:pt idx="11">
                  <c:v>12668</c:v>
                </c:pt>
                <c:pt idx="12">
                  <c:v>13630</c:v>
                </c:pt>
                <c:pt idx="13">
                  <c:v>14674</c:v>
                </c:pt>
                <c:pt idx="14">
                  <c:v>15495</c:v>
                </c:pt>
                <c:pt idx="15">
                  <c:v>16436</c:v>
                </c:pt>
                <c:pt idx="16">
                  <c:v>17278</c:v>
                </c:pt>
                <c:pt idx="17">
                  <c:v>17941</c:v>
                </c:pt>
                <c:pt idx="18">
                  <c:v>18647</c:v>
                </c:pt>
                <c:pt idx="19">
                  <c:v>19241</c:v>
                </c:pt>
                <c:pt idx="20">
                  <c:v>19755</c:v>
                </c:pt>
                <c:pt idx="21">
                  <c:v>20114</c:v>
                </c:pt>
                <c:pt idx="22">
                  <c:v>20392</c:v>
                </c:pt>
                <c:pt idx="23">
                  <c:v>20687</c:v>
                </c:pt>
                <c:pt idx="24">
                  <c:v>20884</c:v>
                </c:pt>
                <c:pt idx="25">
                  <c:v>20999</c:v>
                </c:pt>
                <c:pt idx="26">
                  <c:v>21110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79808"/>
        <c:axId val="151481728"/>
      </c:scatterChart>
      <c:valAx>
        <c:axId val="1514798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481728"/>
        <c:crosses val="autoZero"/>
        <c:crossBetween val="midCat"/>
      </c:valAx>
      <c:valAx>
        <c:axId val="1514817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4798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'U1-c'!$C$45:$C$71</c:f>
              <c:numCache>
                <c:formatCode>0_ </c:formatCode>
                <c:ptCount val="27"/>
                <c:pt idx="0">
                  <c:v>6656.8393550000001</c:v>
                </c:pt>
                <c:pt idx="1">
                  <c:v>7268.4213870000003</c:v>
                </c:pt>
                <c:pt idx="2">
                  <c:v>8093.8442379999997</c:v>
                </c:pt>
                <c:pt idx="3">
                  <c:v>8782.4091800000006</c:v>
                </c:pt>
                <c:pt idx="4">
                  <c:v>9706.1972659999992</c:v>
                </c:pt>
                <c:pt idx="5">
                  <c:v>10570.111328000001</c:v>
                </c:pt>
                <c:pt idx="6">
                  <c:v>11395.533203000001</c:v>
                </c:pt>
                <c:pt idx="7">
                  <c:v>12462.594727</c:v>
                </c:pt>
                <c:pt idx="8">
                  <c:v>13574.563477</c:v>
                </c:pt>
                <c:pt idx="9">
                  <c:v>14393.570313</c:v>
                </c:pt>
                <c:pt idx="10">
                  <c:v>15614.596680000001</c:v>
                </c:pt>
                <c:pt idx="11">
                  <c:v>16403.666015999999</c:v>
                </c:pt>
                <c:pt idx="12">
                  <c:v>17310.347656000002</c:v>
                </c:pt>
                <c:pt idx="13">
                  <c:v>18058.787109000001</c:v>
                </c:pt>
                <c:pt idx="14">
                  <c:v>18758.044922000001</c:v>
                </c:pt>
                <c:pt idx="15">
                  <c:v>19333.273438</c:v>
                </c:pt>
                <c:pt idx="16">
                  <c:v>19835.798827999999</c:v>
                </c:pt>
                <c:pt idx="17">
                  <c:v>20085.990234000001</c:v>
                </c:pt>
                <c:pt idx="18">
                  <c:v>20432.412109000001</c:v>
                </c:pt>
                <c:pt idx="19">
                  <c:v>20721.095702999999</c:v>
                </c:pt>
                <c:pt idx="20">
                  <c:v>20877.199218999998</c:v>
                </c:pt>
                <c:pt idx="21">
                  <c:v>21041.855468999998</c:v>
                </c:pt>
                <c:pt idx="22">
                  <c:v>21125.253906000002</c:v>
                </c:pt>
                <c:pt idx="23">
                  <c:v>21200.097656000002</c:v>
                </c:pt>
                <c:pt idx="24">
                  <c:v>21255.695313</c:v>
                </c:pt>
                <c:pt idx="25">
                  <c:v>21300.601563</c:v>
                </c:pt>
                <c:pt idx="26">
                  <c:v>21324.125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'U1-c'!$G$45:$G$71</c:f>
              <c:numCache>
                <c:formatCode>0_ </c:formatCode>
                <c:ptCount val="27"/>
                <c:pt idx="0">
                  <c:v>7040</c:v>
                </c:pt>
                <c:pt idx="1">
                  <c:v>7758</c:v>
                </c:pt>
                <c:pt idx="2">
                  <c:v>8575</c:v>
                </c:pt>
                <c:pt idx="3">
                  <c:v>9353</c:v>
                </c:pt>
                <c:pt idx="4">
                  <c:v>10119</c:v>
                </c:pt>
                <c:pt idx="5">
                  <c:v>10790</c:v>
                </c:pt>
                <c:pt idx="6">
                  <c:v>11582</c:v>
                </c:pt>
                <c:pt idx="7">
                  <c:v>12510</c:v>
                </c:pt>
                <c:pt idx="8">
                  <c:v>13724</c:v>
                </c:pt>
                <c:pt idx="9">
                  <c:v>15183</c:v>
                </c:pt>
                <c:pt idx="10">
                  <c:v>16154</c:v>
                </c:pt>
                <c:pt idx="11">
                  <c:v>17154</c:v>
                </c:pt>
                <c:pt idx="12">
                  <c:v>17911</c:v>
                </c:pt>
                <c:pt idx="13">
                  <c:v>18758</c:v>
                </c:pt>
                <c:pt idx="14">
                  <c:v>19383</c:v>
                </c:pt>
                <c:pt idx="15">
                  <c:v>19827</c:v>
                </c:pt>
                <c:pt idx="16">
                  <c:v>20165</c:v>
                </c:pt>
                <c:pt idx="17">
                  <c:v>20465</c:v>
                </c:pt>
                <c:pt idx="18">
                  <c:v>20678</c:v>
                </c:pt>
                <c:pt idx="19">
                  <c:v>20790</c:v>
                </c:pt>
                <c:pt idx="20">
                  <c:v>20909</c:v>
                </c:pt>
                <c:pt idx="21">
                  <c:v>21021</c:v>
                </c:pt>
                <c:pt idx="22">
                  <c:v>21076</c:v>
                </c:pt>
                <c:pt idx="23">
                  <c:v>21127</c:v>
                </c:pt>
                <c:pt idx="24">
                  <c:v>21157</c:v>
                </c:pt>
                <c:pt idx="25">
                  <c:v>21213</c:v>
                </c:pt>
                <c:pt idx="26">
                  <c:v>21256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50208"/>
        <c:axId val="151552384"/>
      </c:scatterChart>
      <c:valAx>
        <c:axId val="1515502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552384"/>
        <c:crosses val="autoZero"/>
        <c:crossBetween val="midCat"/>
      </c:valAx>
      <c:valAx>
        <c:axId val="151552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550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'U1-c'!$D$45:$D$71</c:f>
              <c:numCache>
                <c:formatCode>0_ </c:formatCode>
                <c:ptCount val="27"/>
                <c:pt idx="0">
                  <c:v>3675.9096679999998</c:v>
                </c:pt>
                <c:pt idx="1">
                  <c:v>4785.7392579999996</c:v>
                </c:pt>
                <c:pt idx="2">
                  <c:v>5782.2333980000003</c:v>
                </c:pt>
                <c:pt idx="3">
                  <c:v>6671.8081050000001</c:v>
                </c:pt>
                <c:pt idx="4">
                  <c:v>7788.0527339999999</c:v>
                </c:pt>
                <c:pt idx="5">
                  <c:v>8808.0693360000005</c:v>
                </c:pt>
                <c:pt idx="6">
                  <c:v>10088.971680000001</c:v>
                </c:pt>
                <c:pt idx="7">
                  <c:v>11374.149414</c:v>
                </c:pt>
                <c:pt idx="8">
                  <c:v>12813.292969</c:v>
                </c:pt>
                <c:pt idx="9">
                  <c:v>14340.110352</c:v>
                </c:pt>
                <c:pt idx="10">
                  <c:v>15730.070313</c:v>
                </c:pt>
                <c:pt idx="11">
                  <c:v>16882.667968999998</c:v>
                </c:pt>
                <c:pt idx="12">
                  <c:v>17926.207031000002</c:v>
                </c:pt>
                <c:pt idx="13">
                  <c:v>18666.09375</c:v>
                </c:pt>
                <c:pt idx="14">
                  <c:v>19399.564452999999</c:v>
                </c:pt>
                <c:pt idx="15">
                  <c:v>19919.195313</c:v>
                </c:pt>
                <c:pt idx="16">
                  <c:v>20374.675781000002</c:v>
                </c:pt>
                <c:pt idx="17">
                  <c:v>20650.529297000001</c:v>
                </c:pt>
                <c:pt idx="18">
                  <c:v>20892.167968999998</c:v>
                </c:pt>
                <c:pt idx="19">
                  <c:v>21039.716797000001</c:v>
                </c:pt>
                <c:pt idx="20">
                  <c:v>21180.851563</c:v>
                </c:pt>
                <c:pt idx="21">
                  <c:v>21242.865234000001</c:v>
                </c:pt>
                <c:pt idx="22">
                  <c:v>21309.15625</c:v>
                </c:pt>
                <c:pt idx="23">
                  <c:v>21326.263672000001</c:v>
                </c:pt>
                <c:pt idx="24">
                  <c:v>21345.509765999999</c:v>
                </c:pt>
                <c:pt idx="25">
                  <c:v>21371.169922000001</c:v>
                </c:pt>
                <c:pt idx="26">
                  <c:v>21377.583984000001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'U1-c'!$H$45:$H$71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03520"/>
        <c:axId val="151413888"/>
      </c:scatterChart>
      <c:valAx>
        <c:axId val="1514035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413888"/>
        <c:crosses val="autoZero"/>
        <c:crossBetween val="midCat"/>
      </c:valAx>
      <c:valAx>
        <c:axId val="1514138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4035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'U1-c'!$E$45:$E$71</c:f>
              <c:numCache>
                <c:formatCode>0_ </c:formatCode>
                <c:ptCount val="27"/>
                <c:pt idx="0">
                  <c:v>7244.8994140000004</c:v>
                </c:pt>
                <c:pt idx="1">
                  <c:v>8076.7368159999996</c:v>
                </c:pt>
                <c:pt idx="2">
                  <c:v>8991.9716800000006</c:v>
                </c:pt>
                <c:pt idx="3">
                  <c:v>9881.546875</c:v>
                </c:pt>
                <c:pt idx="4">
                  <c:v>10734.767578000001</c:v>
                </c:pt>
                <c:pt idx="5">
                  <c:v>11664.971680000001</c:v>
                </c:pt>
                <c:pt idx="6">
                  <c:v>12483.979492</c:v>
                </c:pt>
                <c:pt idx="7">
                  <c:v>13437.706055000001</c:v>
                </c:pt>
                <c:pt idx="8">
                  <c:v>14387.155273</c:v>
                </c:pt>
                <c:pt idx="9">
                  <c:v>15520.506836</c:v>
                </c:pt>
                <c:pt idx="10">
                  <c:v>16529.832031000002</c:v>
                </c:pt>
                <c:pt idx="11">
                  <c:v>17359.53125</c:v>
                </c:pt>
                <c:pt idx="12">
                  <c:v>18257.660156000002</c:v>
                </c:pt>
                <c:pt idx="13">
                  <c:v>18867.103515999999</c:v>
                </c:pt>
                <c:pt idx="14">
                  <c:v>19512.900390999999</c:v>
                </c:pt>
                <c:pt idx="15">
                  <c:v>19966.240234000001</c:v>
                </c:pt>
                <c:pt idx="16">
                  <c:v>20406.751952999999</c:v>
                </c:pt>
                <c:pt idx="17">
                  <c:v>20661.220702999999</c:v>
                </c:pt>
                <c:pt idx="18">
                  <c:v>20898.583984000001</c:v>
                </c:pt>
                <c:pt idx="19">
                  <c:v>21041.855468999998</c:v>
                </c:pt>
                <c:pt idx="20">
                  <c:v>21180.851563</c:v>
                </c:pt>
                <c:pt idx="21">
                  <c:v>21242.865234000001</c:v>
                </c:pt>
                <c:pt idx="22">
                  <c:v>21309.15625</c:v>
                </c:pt>
                <c:pt idx="23">
                  <c:v>21326.263672000001</c:v>
                </c:pt>
                <c:pt idx="24">
                  <c:v>21345.509765999999</c:v>
                </c:pt>
                <c:pt idx="25">
                  <c:v>21371.169922000001</c:v>
                </c:pt>
                <c:pt idx="26">
                  <c:v>21377.583984000001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'U1-c'!$I$45:$I$71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05664"/>
        <c:axId val="152307584"/>
      </c:scatterChart>
      <c:valAx>
        <c:axId val="1523056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307584"/>
        <c:crosses val="autoZero"/>
        <c:crossBetween val="midCat"/>
      </c:valAx>
      <c:valAx>
        <c:axId val="1523075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305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'U1-d'!$B$45:$B$71</c:f>
              <c:numCache>
                <c:formatCode>0_ </c:formatCode>
                <c:ptCount val="27"/>
                <c:pt idx="0">
                  <c:v>2914.451904</c:v>
                </c:pt>
                <c:pt idx="1">
                  <c:v>3338.4360350000002</c:v>
                </c:pt>
                <c:pt idx="2">
                  <c:v>3716.8679200000001</c:v>
                </c:pt>
                <c:pt idx="3">
                  <c:v>4134.7202150000003</c:v>
                </c:pt>
                <c:pt idx="4">
                  <c:v>4632.2880859999996</c:v>
                </c:pt>
                <c:pt idx="5">
                  <c:v>5041.3798829999996</c:v>
                </c:pt>
                <c:pt idx="6">
                  <c:v>5495.1479490000002</c:v>
                </c:pt>
                <c:pt idx="7">
                  <c:v>5978.7001950000003</c:v>
                </c:pt>
                <c:pt idx="8">
                  <c:v>6411.4438479999999</c:v>
                </c:pt>
                <c:pt idx="9">
                  <c:v>6857.328125</c:v>
                </c:pt>
                <c:pt idx="10">
                  <c:v>7251.5278319999998</c:v>
                </c:pt>
                <c:pt idx="11">
                  <c:v>7596.671875</c:v>
                </c:pt>
                <c:pt idx="12">
                  <c:v>7909.4038090000004</c:v>
                </c:pt>
                <c:pt idx="13">
                  <c:v>8104.751953</c:v>
                </c:pt>
                <c:pt idx="14">
                  <c:v>8281.7041019999997</c:v>
                </c:pt>
                <c:pt idx="15">
                  <c:v>8443.7636719999991</c:v>
                </c:pt>
                <c:pt idx="16">
                  <c:v>8557.6435550000006</c:v>
                </c:pt>
                <c:pt idx="17">
                  <c:v>8618.0878909999992</c:v>
                </c:pt>
                <c:pt idx="18">
                  <c:v>8667.1435550000006</c:v>
                </c:pt>
                <c:pt idx="19">
                  <c:v>8702.1835940000001</c:v>
                </c:pt>
                <c:pt idx="20">
                  <c:v>8727.5878909999992</c:v>
                </c:pt>
                <c:pt idx="21">
                  <c:v>8739.8515630000002</c:v>
                </c:pt>
                <c:pt idx="22">
                  <c:v>8745.984375</c:v>
                </c:pt>
                <c:pt idx="23">
                  <c:v>8755.6201170000004</c:v>
                </c:pt>
                <c:pt idx="24">
                  <c:v>8754.7441409999992</c:v>
                </c:pt>
                <c:pt idx="25">
                  <c:v>8758.2480469999991</c:v>
                </c:pt>
                <c:pt idx="26">
                  <c:v>8759.1240230000003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'U1-d'!$F$45:$F$71</c:f>
              <c:numCache>
                <c:formatCode>0_ </c:formatCode>
                <c:ptCount val="27"/>
                <c:pt idx="0">
                  <c:v>2330</c:v>
                </c:pt>
                <c:pt idx="1">
                  <c:v>2751</c:v>
                </c:pt>
                <c:pt idx="2">
                  <c:v>3190</c:v>
                </c:pt>
                <c:pt idx="3">
                  <c:v>3579</c:v>
                </c:pt>
                <c:pt idx="4">
                  <c:v>3970</c:v>
                </c:pt>
                <c:pt idx="5">
                  <c:v>4364</c:v>
                </c:pt>
                <c:pt idx="6">
                  <c:v>4841</c:v>
                </c:pt>
                <c:pt idx="7">
                  <c:v>5319</c:v>
                </c:pt>
                <c:pt idx="8">
                  <c:v>5889</c:v>
                </c:pt>
                <c:pt idx="9">
                  <c:v>6474</c:v>
                </c:pt>
                <c:pt idx="10">
                  <c:v>6968</c:v>
                </c:pt>
                <c:pt idx="11">
                  <c:v>7371</c:v>
                </c:pt>
                <c:pt idx="12">
                  <c:v>7847</c:v>
                </c:pt>
                <c:pt idx="13">
                  <c:v>8098</c:v>
                </c:pt>
                <c:pt idx="14">
                  <c:v>8294</c:v>
                </c:pt>
                <c:pt idx="15">
                  <c:v>8511</c:v>
                </c:pt>
                <c:pt idx="16">
                  <c:v>8620</c:v>
                </c:pt>
                <c:pt idx="17">
                  <c:v>8695</c:v>
                </c:pt>
                <c:pt idx="18">
                  <c:v>8706</c:v>
                </c:pt>
                <c:pt idx="19">
                  <c:v>8732</c:v>
                </c:pt>
                <c:pt idx="20">
                  <c:v>8737</c:v>
                </c:pt>
                <c:pt idx="21">
                  <c:v>8758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16064"/>
        <c:axId val="151818240"/>
      </c:scatterChart>
      <c:valAx>
        <c:axId val="151816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18240"/>
        <c:crosses val="autoZero"/>
        <c:crossBetween val="midCat"/>
      </c:valAx>
      <c:valAx>
        <c:axId val="151818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16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'U1-d'!$C$45:$C$71</c:f>
              <c:numCache>
                <c:formatCode>0_ </c:formatCode>
                <c:ptCount val="27"/>
                <c:pt idx="0">
                  <c:v>4105.1806640000004</c:v>
                </c:pt>
                <c:pt idx="1">
                  <c:v>4720.4638670000004</c:v>
                </c:pt>
                <c:pt idx="2">
                  <c:v>5338.5698240000002</c:v>
                </c:pt>
                <c:pt idx="3">
                  <c:v>5963.7309569999998</c:v>
                </c:pt>
                <c:pt idx="4">
                  <c:v>6504.220703</c:v>
                </c:pt>
                <c:pt idx="5">
                  <c:v>7209.8208009999998</c:v>
                </c:pt>
                <c:pt idx="6">
                  <c:v>7938</c:v>
                </c:pt>
                <c:pt idx="7">
                  <c:v>8639.3662110000005</c:v>
                </c:pt>
                <c:pt idx="8">
                  <c:v>9335.0878909999992</c:v>
                </c:pt>
                <c:pt idx="9">
                  <c:v>10050.566406</c:v>
                </c:pt>
                <c:pt idx="10">
                  <c:v>10639.037109000001</c:v>
                </c:pt>
                <c:pt idx="11">
                  <c:v>11252.909180000001</c:v>
                </c:pt>
                <c:pt idx="12">
                  <c:v>11817.388671999999</c:v>
                </c:pt>
                <c:pt idx="13">
                  <c:v>12336.709961</c:v>
                </c:pt>
                <c:pt idx="14">
                  <c:v>12676.809569999999</c:v>
                </c:pt>
                <c:pt idx="15">
                  <c:v>13021.142578000001</c:v>
                </c:pt>
                <c:pt idx="16">
                  <c:v>13309.027344</c:v>
                </c:pt>
                <c:pt idx="17">
                  <c:v>13524.940430000001</c:v>
                </c:pt>
                <c:pt idx="18">
                  <c:v>13694.285156</c:v>
                </c:pt>
                <c:pt idx="19">
                  <c:v>13801.536133</c:v>
                </c:pt>
                <c:pt idx="20">
                  <c:v>13905.964844</c:v>
                </c:pt>
                <c:pt idx="21">
                  <c:v>13963.824219</c:v>
                </c:pt>
                <c:pt idx="22">
                  <c:v>14003.337890999999</c:v>
                </c:pt>
                <c:pt idx="23">
                  <c:v>14051.318359000001</c:v>
                </c:pt>
                <c:pt idx="24">
                  <c:v>14079.541992</c:v>
                </c:pt>
                <c:pt idx="25">
                  <c:v>14079.541992</c:v>
                </c:pt>
                <c:pt idx="26">
                  <c:v>14093.654296999999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'U1-d'!$G$45:$G$71</c:f>
              <c:numCache>
                <c:formatCode>0_ </c:formatCode>
                <c:ptCount val="27"/>
                <c:pt idx="0">
                  <c:v>4510</c:v>
                </c:pt>
                <c:pt idx="1">
                  <c:v>5162</c:v>
                </c:pt>
                <c:pt idx="2">
                  <c:v>5622</c:v>
                </c:pt>
                <c:pt idx="3">
                  <c:v>6068</c:v>
                </c:pt>
                <c:pt idx="4">
                  <c:v>6497</c:v>
                </c:pt>
                <c:pt idx="5">
                  <c:v>6881</c:v>
                </c:pt>
                <c:pt idx="6">
                  <c:v>7398</c:v>
                </c:pt>
                <c:pt idx="7">
                  <c:v>8018</c:v>
                </c:pt>
                <c:pt idx="8">
                  <c:v>8645</c:v>
                </c:pt>
                <c:pt idx="9">
                  <c:v>9715</c:v>
                </c:pt>
                <c:pt idx="10">
                  <c:v>10753</c:v>
                </c:pt>
                <c:pt idx="11">
                  <c:v>11631</c:v>
                </c:pt>
                <c:pt idx="12">
                  <c:v>12306</c:v>
                </c:pt>
                <c:pt idx="13">
                  <c:v>12924</c:v>
                </c:pt>
                <c:pt idx="14">
                  <c:v>13517</c:v>
                </c:pt>
                <c:pt idx="15">
                  <c:v>13821</c:v>
                </c:pt>
                <c:pt idx="16">
                  <c:v>13965</c:v>
                </c:pt>
                <c:pt idx="17">
                  <c:v>14087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69792"/>
        <c:axId val="151724800"/>
      </c:scatterChart>
      <c:valAx>
        <c:axId val="1523697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724800"/>
        <c:crosses val="autoZero"/>
        <c:crossBetween val="midCat"/>
      </c:valAx>
      <c:valAx>
        <c:axId val="15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369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'U1-d'!$D$45:$D$71</c:f>
              <c:numCache>
                <c:formatCode>0_ </c:formatCode>
                <c:ptCount val="27"/>
                <c:pt idx="0">
                  <c:v>3341.9399410000001</c:v>
                </c:pt>
                <c:pt idx="1">
                  <c:v>3829.8720699999999</c:v>
                </c:pt>
                <c:pt idx="2">
                  <c:v>4282.7641599999997</c:v>
                </c:pt>
                <c:pt idx="3">
                  <c:v>4749.671875</c:v>
                </c:pt>
                <c:pt idx="4">
                  <c:v>5271.7680659999996</c:v>
                </c:pt>
                <c:pt idx="5">
                  <c:v>5814.0122069999998</c:v>
                </c:pt>
                <c:pt idx="6">
                  <c:v>6386.9160160000001</c:v>
                </c:pt>
                <c:pt idx="7">
                  <c:v>6891.4921880000002</c:v>
                </c:pt>
                <c:pt idx="8">
                  <c:v>7391.6879879999997</c:v>
                </c:pt>
                <c:pt idx="9">
                  <c:v>7824.4321289999998</c:v>
                </c:pt>
                <c:pt idx="10">
                  <c:v>8111.7597660000001</c:v>
                </c:pt>
                <c:pt idx="11">
                  <c:v>8328.1318360000005</c:v>
                </c:pt>
                <c:pt idx="12">
                  <c:v>8486.6884769999997</c:v>
                </c:pt>
                <c:pt idx="13">
                  <c:v>8561.1484380000002</c:v>
                </c:pt>
                <c:pt idx="14">
                  <c:v>8662.7636719999991</c:v>
                </c:pt>
                <c:pt idx="15">
                  <c:v>8698.6796880000002</c:v>
                </c:pt>
                <c:pt idx="16">
                  <c:v>8723.2080079999996</c:v>
                </c:pt>
                <c:pt idx="17">
                  <c:v>8739.8515630000002</c:v>
                </c:pt>
                <c:pt idx="18">
                  <c:v>8748.6123050000006</c:v>
                </c:pt>
                <c:pt idx="19">
                  <c:v>8755.6201170000004</c:v>
                </c:pt>
                <c:pt idx="20">
                  <c:v>8754.7441409999992</c:v>
                </c:pt>
                <c:pt idx="21">
                  <c:v>8758.2480469999991</c:v>
                </c:pt>
                <c:pt idx="22">
                  <c:v>8759.1240230000003</c:v>
                </c:pt>
                <c:pt idx="23">
                  <c:v>8760</c:v>
                </c:pt>
                <c:pt idx="24">
                  <c:v>8759.1240230000003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'U1-d'!$H$45:$H$71</c:f>
              <c:numCache>
                <c:formatCode>0_ </c:formatCode>
                <c:ptCount val="27"/>
                <c:pt idx="0">
                  <c:v>2865</c:v>
                </c:pt>
                <c:pt idx="1">
                  <c:v>3415</c:v>
                </c:pt>
                <c:pt idx="2">
                  <c:v>3882</c:v>
                </c:pt>
                <c:pt idx="3">
                  <c:v>4214</c:v>
                </c:pt>
                <c:pt idx="4">
                  <c:v>4543</c:v>
                </c:pt>
                <c:pt idx="5">
                  <c:v>4909</c:v>
                </c:pt>
                <c:pt idx="6">
                  <c:v>5463</c:v>
                </c:pt>
                <c:pt idx="7">
                  <c:v>6167</c:v>
                </c:pt>
                <c:pt idx="8">
                  <c:v>7022</c:v>
                </c:pt>
                <c:pt idx="9">
                  <c:v>7921</c:v>
                </c:pt>
                <c:pt idx="10">
                  <c:v>8352</c:v>
                </c:pt>
                <c:pt idx="11">
                  <c:v>8548</c:v>
                </c:pt>
                <c:pt idx="12">
                  <c:v>8667</c:v>
                </c:pt>
                <c:pt idx="13">
                  <c:v>8737</c:v>
                </c:pt>
                <c:pt idx="14">
                  <c:v>8748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56160"/>
        <c:axId val="151770624"/>
      </c:scatterChart>
      <c:valAx>
        <c:axId val="1517561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770624"/>
        <c:crosses val="autoZero"/>
        <c:crossBetween val="midCat"/>
      </c:valAx>
      <c:valAx>
        <c:axId val="151770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756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'U1-d'!$E$45:$E$71</c:f>
              <c:numCache>
                <c:formatCode>0_ </c:formatCode>
                <c:ptCount val="27"/>
                <c:pt idx="0">
                  <c:v>4793.8461909999996</c:v>
                </c:pt>
                <c:pt idx="1">
                  <c:v>5547.4272460000002</c:v>
                </c:pt>
                <c:pt idx="2">
                  <c:v>6302.4194340000004</c:v>
                </c:pt>
                <c:pt idx="3">
                  <c:v>7081.4013670000004</c:v>
                </c:pt>
                <c:pt idx="4">
                  <c:v>7867.4399409999996</c:v>
                </c:pt>
                <c:pt idx="5">
                  <c:v>8883.5039059999999</c:v>
                </c:pt>
                <c:pt idx="6">
                  <c:v>9843.1201170000004</c:v>
                </c:pt>
                <c:pt idx="7">
                  <c:v>10746.288086</c:v>
                </c:pt>
                <c:pt idx="8">
                  <c:v>11635.34375</c:v>
                </c:pt>
                <c:pt idx="9">
                  <c:v>12411.503906</c:v>
                </c:pt>
                <c:pt idx="10">
                  <c:v>12967.516602</c:v>
                </c:pt>
                <c:pt idx="11">
                  <c:v>13358.418944999999</c:v>
                </c:pt>
                <c:pt idx="12">
                  <c:v>13633.603515999999</c:v>
                </c:pt>
                <c:pt idx="13">
                  <c:v>13778.957031</c:v>
                </c:pt>
                <c:pt idx="14">
                  <c:v>13949.711914</c:v>
                </c:pt>
                <c:pt idx="15">
                  <c:v>14007.571289</c:v>
                </c:pt>
                <c:pt idx="16">
                  <c:v>14051.318359000001</c:v>
                </c:pt>
                <c:pt idx="17">
                  <c:v>14078.130859000001</c:v>
                </c:pt>
                <c:pt idx="18">
                  <c:v>14093.654296999999</c:v>
                </c:pt>
                <c:pt idx="19">
                  <c:v>14104.944336</c:v>
                </c:pt>
                <c:pt idx="20">
                  <c:v>14103.533203000001</c:v>
                </c:pt>
                <c:pt idx="21">
                  <c:v>14109.177734000001</c:v>
                </c:pt>
                <c:pt idx="22">
                  <c:v>14110.588867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'U1-d'!$I$45:$I$71</c:f>
              <c:numCache>
                <c:formatCode>0_ </c:formatCode>
                <c:ptCount val="27"/>
                <c:pt idx="0">
                  <c:v>4919</c:v>
                </c:pt>
                <c:pt idx="1">
                  <c:v>5679</c:v>
                </c:pt>
                <c:pt idx="2">
                  <c:v>6334</c:v>
                </c:pt>
                <c:pt idx="3">
                  <c:v>6844</c:v>
                </c:pt>
                <c:pt idx="4">
                  <c:v>7389</c:v>
                </c:pt>
                <c:pt idx="5">
                  <c:v>7987</c:v>
                </c:pt>
                <c:pt idx="6">
                  <c:v>8967</c:v>
                </c:pt>
                <c:pt idx="7">
                  <c:v>10211</c:v>
                </c:pt>
                <c:pt idx="8">
                  <c:v>11380</c:v>
                </c:pt>
                <c:pt idx="9">
                  <c:v>12690</c:v>
                </c:pt>
                <c:pt idx="10">
                  <c:v>13497</c:v>
                </c:pt>
                <c:pt idx="11">
                  <c:v>13852</c:v>
                </c:pt>
                <c:pt idx="12">
                  <c:v>14019</c:v>
                </c:pt>
                <c:pt idx="13">
                  <c:v>14106</c:v>
                </c:pt>
                <c:pt idx="14">
                  <c:v>14112</c:v>
                </c:pt>
                <c:pt idx="15">
                  <c:v>14112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80064"/>
        <c:axId val="151881984"/>
      </c:scatterChart>
      <c:valAx>
        <c:axId val="151880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81984"/>
        <c:crosses val="autoZero"/>
        <c:crossBetween val="midCat"/>
      </c:valAx>
      <c:valAx>
        <c:axId val="1518819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1880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'U1-e'!$B$45:$B$71</c:f>
              <c:numCache>
                <c:formatCode>0_ </c:formatCode>
                <c:ptCount val="27"/>
                <c:pt idx="0">
                  <c:v>1017.47522</c:v>
                </c:pt>
                <c:pt idx="1">
                  <c:v>1397.088013</c:v>
                </c:pt>
                <c:pt idx="2">
                  <c:v>1773.878418</c:v>
                </c:pt>
                <c:pt idx="3">
                  <c:v>2335.5358890000002</c:v>
                </c:pt>
                <c:pt idx="4">
                  <c:v>2907.0720209999999</c:v>
                </c:pt>
                <c:pt idx="5">
                  <c:v>3489.8977049999999</c:v>
                </c:pt>
                <c:pt idx="6">
                  <c:v>4124.9375</c:v>
                </c:pt>
                <c:pt idx="7">
                  <c:v>4721.875</c:v>
                </c:pt>
                <c:pt idx="8">
                  <c:v>5466.9887699999999</c:v>
                </c:pt>
                <c:pt idx="9">
                  <c:v>6133.0751950000003</c:v>
                </c:pt>
                <c:pt idx="10">
                  <c:v>6968.5053710000002</c:v>
                </c:pt>
                <c:pt idx="11">
                  <c:v>7700.9184569999998</c:v>
                </c:pt>
                <c:pt idx="12">
                  <c:v>8379.7060550000006</c:v>
                </c:pt>
                <c:pt idx="13">
                  <c:v>9199.6132809999999</c:v>
                </c:pt>
                <c:pt idx="14">
                  <c:v>9913.6796880000002</c:v>
                </c:pt>
                <c:pt idx="15">
                  <c:v>10661.616211</c:v>
                </c:pt>
                <c:pt idx="16">
                  <c:v>11310.767578000001</c:v>
                </c:pt>
                <c:pt idx="17">
                  <c:v>11869.603515999999</c:v>
                </c:pt>
                <c:pt idx="18">
                  <c:v>12292.962890999999</c:v>
                </c:pt>
                <c:pt idx="19">
                  <c:v>12671.165039</c:v>
                </c:pt>
                <c:pt idx="20">
                  <c:v>13043.721680000001</c:v>
                </c:pt>
                <c:pt idx="21">
                  <c:v>13296.326171999999</c:v>
                </c:pt>
                <c:pt idx="22">
                  <c:v>13478.371094</c:v>
                </c:pt>
                <c:pt idx="23">
                  <c:v>13661.827148</c:v>
                </c:pt>
                <c:pt idx="24">
                  <c:v>13819.881836</c:v>
                </c:pt>
                <c:pt idx="25">
                  <c:v>13913.020508</c:v>
                </c:pt>
                <c:pt idx="26">
                  <c:v>13984.992188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'U1-e'!$F$45:$F$71</c:f>
              <c:numCache>
                <c:formatCode>0_ </c:formatCode>
                <c:ptCount val="27"/>
                <c:pt idx="0">
                  <c:v>898</c:v>
                </c:pt>
                <c:pt idx="1">
                  <c:v>1321</c:v>
                </c:pt>
                <c:pt idx="2">
                  <c:v>1866</c:v>
                </c:pt>
                <c:pt idx="3">
                  <c:v>2405</c:v>
                </c:pt>
                <c:pt idx="4">
                  <c:v>2947</c:v>
                </c:pt>
                <c:pt idx="5">
                  <c:v>3508</c:v>
                </c:pt>
                <c:pt idx="6">
                  <c:v>4112</c:v>
                </c:pt>
                <c:pt idx="7">
                  <c:v>4776</c:v>
                </c:pt>
                <c:pt idx="8">
                  <c:v>5476</c:v>
                </c:pt>
                <c:pt idx="9">
                  <c:v>6006</c:v>
                </c:pt>
                <c:pt idx="10">
                  <c:v>6689</c:v>
                </c:pt>
                <c:pt idx="11">
                  <c:v>7287</c:v>
                </c:pt>
                <c:pt idx="12">
                  <c:v>7962</c:v>
                </c:pt>
                <c:pt idx="13">
                  <c:v>8764</c:v>
                </c:pt>
                <c:pt idx="14">
                  <c:v>9667</c:v>
                </c:pt>
                <c:pt idx="15">
                  <c:v>10530</c:v>
                </c:pt>
                <c:pt idx="16">
                  <c:v>11282</c:v>
                </c:pt>
                <c:pt idx="17">
                  <c:v>12114</c:v>
                </c:pt>
                <c:pt idx="18">
                  <c:v>12712</c:v>
                </c:pt>
                <c:pt idx="19">
                  <c:v>13056</c:v>
                </c:pt>
                <c:pt idx="20">
                  <c:v>13457</c:v>
                </c:pt>
                <c:pt idx="21">
                  <c:v>13737</c:v>
                </c:pt>
                <c:pt idx="22">
                  <c:v>13929</c:v>
                </c:pt>
                <c:pt idx="23">
                  <c:v>13991</c:v>
                </c:pt>
                <c:pt idx="24">
                  <c:v>14041</c:v>
                </c:pt>
                <c:pt idx="25">
                  <c:v>14067</c:v>
                </c:pt>
                <c:pt idx="26">
                  <c:v>14070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13472"/>
        <c:axId val="152719744"/>
      </c:scatterChart>
      <c:valAx>
        <c:axId val="1527134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719744"/>
        <c:crosses val="autoZero"/>
        <c:crossBetween val="midCat"/>
      </c:valAx>
      <c:valAx>
        <c:axId val="1527197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713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'U1-e'!$C$45:$C$71</c:f>
              <c:numCache>
                <c:formatCode>0_ </c:formatCode>
                <c:ptCount val="27"/>
                <c:pt idx="0">
                  <c:v>5321.7001950000003</c:v>
                </c:pt>
                <c:pt idx="1">
                  <c:v>5804.3759769999997</c:v>
                </c:pt>
                <c:pt idx="2">
                  <c:v>6274.7880859999996</c:v>
                </c:pt>
                <c:pt idx="3">
                  <c:v>6665.4838870000003</c:v>
                </c:pt>
                <c:pt idx="4">
                  <c:v>7020.2641599999997</c:v>
                </c:pt>
                <c:pt idx="5">
                  <c:v>7385.5561520000001</c:v>
                </c:pt>
                <c:pt idx="6">
                  <c:v>7672.8837890000004</c:v>
                </c:pt>
                <c:pt idx="7">
                  <c:v>7908.5278319999998</c:v>
                </c:pt>
                <c:pt idx="8">
                  <c:v>8129.2797849999997</c:v>
                </c:pt>
                <c:pt idx="9">
                  <c:v>8301.8515630000002</c:v>
                </c:pt>
                <c:pt idx="10">
                  <c:v>8423.6162110000005</c:v>
                </c:pt>
                <c:pt idx="11">
                  <c:v>8529.6123050000006</c:v>
                </c:pt>
                <c:pt idx="12">
                  <c:v>8576.9160159999992</c:v>
                </c:pt>
                <c:pt idx="13">
                  <c:v>8650.5</c:v>
                </c:pt>
                <c:pt idx="14">
                  <c:v>8681.1601559999999</c:v>
                </c:pt>
                <c:pt idx="15">
                  <c:v>8702.1835940000001</c:v>
                </c:pt>
                <c:pt idx="16">
                  <c:v>8716.2001949999994</c:v>
                </c:pt>
                <c:pt idx="17">
                  <c:v>8737.2236329999996</c:v>
                </c:pt>
                <c:pt idx="18">
                  <c:v>8749.4882809999999</c:v>
                </c:pt>
                <c:pt idx="19">
                  <c:v>8752.1162110000005</c:v>
                </c:pt>
                <c:pt idx="20">
                  <c:v>8758.2480469999991</c:v>
                </c:pt>
                <c:pt idx="21">
                  <c:v>8758.2480469999991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'U1-e'!$G$45:$G$71</c:f>
              <c:numCache>
                <c:formatCode>0_ </c:formatCode>
                <c:ptCount val="27"/>
                <c:pt idx="0">
                  <c:v>4780</c:v>
                </c:pt>
                <c:pt idx="1">
                  <c:v>5291</c:v>
                </c:pt>
                <c:pt idx="2">
                  <c:v>5974</c:v>
                </c:pt>
                <c:pt idx="3">
                  <c:v>6461</c:v>
                </c:pt>
                <c:pt idx="4">
                  <c:v>7064</c:v>
                </c:pt>
                <c:pt idx="5">
                  <c:v>7663</c:v>
                </c:pt>
                <c:pt idx="6">
                  <c:v>7994</c:v>
                </c:pt>
                <c:pt idx="7">
                  <c:v>8306</c:v>
                </c:pt>
                <c:pt idx="8">
                  <c:v>8529</c:v>
                </c:pt>
                <c:pt idx="9">
                  <c:v>8630</c:v>
                </c:pt>
                <c:pt idx="10">
                  <c:v>8702</c:v>
                </c:pt>
                <c:pt idx="11">
                  <c:v>8758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759296"/>
        <c:axId val="152114304"/>
      </c:scatterChart>
      <c:valAx>
        <c:axId val="1527592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14304"/>
        <c:crosses val="autoZero"/>
        <c:crossBetween val="midCat"/>
      </c:valAx>
      <c:valAx>
        <c:axId val="1521143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759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'U1-e'!$D$45:$D$71</c:f>
              <c:numCache>
                <c:formatCode>0_ </c:formatCode>
                <c:ptCount val="27"/>
                <c:pt idx="0">
                  <c:v>1938.9887699999999</c:v>
                </c:pt>
                <c:pt idx="1">
                  <c:v>2739.1391600000002</c:v>
                </c:pt>
                <c:pt idx="2">
                  <c:v>3750.969482</c:v>
                </c:pt>
                <c:pt idx="3">
                  <c:v>4851.7055659999996</c:v>
                </c:pt>
                <c:pt idx="4">
                  <c:v>5986.310547</c:v>
                </c:pt>
                <c:pt idx="5">
                  <c:v>7269.0913090000004</c:v>
                </c:pt>
                <c:pt idx="6">
                  <c:v>8571.6289059999999</c:v>
                </c:pt>
                <c:pt idx="7">
                  <c:v>9772.5595699999994</c:v>
                </c:pt>
                <c:pt idx="8">
                  <c:v>10949.500977</c:v>
                </c:pt>
                <c:pt idx="9">
                  <c:v>11883.714844</c:v>
                </c:pt>
                <c:pt idx="10">
                  <c:v>12668.342773</c:v>
                </c:pt>
                <c:pt idx="11">
                  <c:v>13135.449219</c:v>
                </c:pt>
                <c:pt idx="12">
                  <c:v>13536.230469</c:v>
                </c:pt>
                <c:pt idx="13">
                  <c:v>13786.012694999999</c:v>
                </c:pt>
                <c:pt idx="14">
                  <c:v>13925.721680000001</c:v>
                </c:pt>
                <c:pt idx="15">
                  <c:v>13992.047852</c:v>
                </c:pt>
                <c:pt idx="16">
                  <c:v>14066.841796999999</c:v>
                </c:pt>
                <c:pt idx="17">
                  <c:v>14082.365234000001</c:v>
                </c:pt>
                <c:pt idx="18">
                  <c:v>14097.887694999999</c:v>
                </c:pt>
                <c:pt idx="19">
                  <c:v>14102.122069999999</c:v>
                </c:pt>
                <c:pt idx="20">
                  <c:v>14110.588867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'U1-e'!$H$45:$H$71</c:f>
              <c:numCache>
                <c:formatCode>0_ </c:formatCode>
                <c:ptCount val="27"/>
                <c:pt idx="0">
                  <c:v>2058</c:v>
                </c:pt>
                <c:pt idx="1">
                  <c:v>2935</c:v>
                </c:pt>
                <c:pt idx="2">
                  <c:v>4180</c:v>
                </c:pt>
                <c:pt idx="3">
                  <c:v>5207</c:v>
                </c:pt>
                <c:pt idx="4">
                  <c:v>6350</c:v>
                </c:pt>
                <c:pt idx="5">
                  <c:v>7491</c:v>
                </c:pt>
                <c:pt idx="6">
                  <c:v>8716</c:v>
                </c:pt>
                <c:pt idx="7">
                  <c:v>9986</c:v>
                </c:pt>
                <c:pt idx="8">
                  <c:v>11064</c:v>
                </c:pt>
                <c:pt idx="9">
                  <c:v>12139</c:v>
                </c:pt>
                <c:pt idx="10">
                  <c:v>12949</c:v>
                </c:pt>
                <c:pt idx="11">
                  <c:v>13409</c:v>
                </c:pt>
                <c:pt idx="12">
                  <c:v>13748</c:v>
                </c:pt>
                <c:pt idx="13">
                  <c:v>13951</c:v>
                </c:pt>
                <c:pt idx="14">
                  <c:v>14019</c:v>
                </c:pt>
                <c:pt idx="15">
                  <c:v>14056</c:v>
                </c:pt>
                <c:pt idx="16">
                  <c:v>14067</c:v>
                </c:pt>
                <c:pt idx="17">
                  <c:v>14067</c:v>
                </c:pt>
                <c:pt idx="18">
                  <c:v>14089</c:v>
                </c:pt>
                <c:pt idx="19">
                  <c:v>14095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78688"/>
        <c:axId val="152180608"/>
      </c:scatterChart>
      <c:valAx>
        <c:axId val="152178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80608"/>
        <c:crosses val="autoZero"/>
        <c:crossBetween val="midCat"/>
      </c:valAx>
      <c:valAx>
        <c:axId val="1521806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178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'U1-e'!$E$45:$E$71</c:f>
              <c:numCache>
                <c:formatCode>0_ </c:formatCode>
                <c:ptCount val="27"/>
                <c:pt idx="0">
                  <c:v>5566.1040039999998</c:v>
                </c:pt>
                <c:pt idx="1">
                  <c:v>6133.751953</c:v>
                </c:pt>
                <c:pt idx="2">
                  <c:v>6578.7597660000001</c:v>
                </c:pt>
                <c:pt idx="3">
                  <c:v>6948.4321289999998</c:v>
                </c:pt>
                <c:pt idx="4">
                  <c:v>7318.9799800000001</c:v>
                </c:pt>
                <c:pt idx="5">
                  <c:v>7611.5639650000003</c:v>
                </c:pt>
                <c:pt idx="6">
                  <c:v>7834.0678710000002</c:v>
                </c:pt>
                <c:pt idx="7">
                  <c:v>8027.6640630000002</c:v>
                </c:pt>
                <c:pt idx="8">
                  <c:v>8240.5322269999997</c:v>
                </c:pt>
                <c:pt idx="9">
                  <c:v>8357.0400389999995</c:v>
                </c:pt>
                <c:pt idx="10">
                  <c:v>8519.9755860000005</c:v>
                </c:pt>
                <c:pt idx="11">
                  <c:v>8601.4443360000005</c:v>
                </c:pt>
                <c:pt idx="12">
                  <c:v>8667.1435550000006</c:v>
                </c:pt>
                <c:pt idx="13">
                  <c:v>8688.1679690000001</c:v>
                </c:pt>
                <c:pt idx="14">
                  <c:v>8713.5722659999992</c:v>
                </c:pt>
                <c:pt idx="15">
                  <c:v>8732.84375</c:v>
                </c:pt>
                <c:pt idx="16">
                  <c:v>8746.8603519999997</c:v>
                </c:pt>
                <c:pt idx="17">
                  <c:v>8752.1162110000005</c:v>
                </c:pt>
                <c:pt idx="18">
                  <c:v>8754.7441409999992</c:v>
                </c:pt>
                <c:pt idx="19">
                  <c:v>8755.6201170000004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'U1-e'!$I$45:$I$71</c:f>
              <c:numCache>
                <c:formatCode>0_ </c:formatCode>
                <c:ptCount val="27"/>
                <c:pt idx="0">
                  <c:v>4888</c:v>
                </c:pt>
                <c:pt idx="1">
                  <c:v>5578</c:v>
                </c:pt>
                <c:pt idx="2">
                  <c:v>6305</c:v>
                </c:pt>
                <c:pt idx="3">
                  <c:v>6733</c:v>
                </c:pt>
                <c:pt idx="4">
                  <c:v>7236</c:v>
                </c:pt>
                <c:pt idx="5">
                  <c:v>7763</c:v>
                </c:pt>
                <c:pt idx="6">
                  <c:v>8045</c:v>
                </c:pt>
                <c:pt idx="7">
                  <c:v>8366</c:v>
                </c:pt>
                <c:pt idx="8">
                  <c:v>8553</c:v>
                </c:pt>
                <c:pt idx="9">
                  <c:v>8660</c:v>
                </c:pt>
                <c:pt idx="10">
                  <c:v>8727</c:v>
                </c:pt>
                <c:pt idx="11">
                  <c:v>8758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16320"/>
        <c:axId val="152218240"/>
      </c:scatterChart>
      <c:valAx>
        <c:axId val="152216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218240"/>
        <c:crosses val="autoZero"/>
        <c:crossBetween val="midCat"/>
      </c:valAx>
      <c:valAx>
        <c:axId val="152218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216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'U2-a1'!$B$45:$B$79</c:f>
              <c:numCache>
                <c:formatCode>0_ </c:formatCode>
                <c:ptCount val="35"/>
                <c:pt idx="0">
                  <c:v>556.26000999999997</c:v>
                </c:pt>
                <c:pt idx="1">
                  <c:v>956.59198000000004</c:v>
                </c:pt>
                <c:pt idx="2">
                  <c:v>1398.095947</c:v>
                </c:pt>
                <c:pt idx="3">
                  <c:v>1933.3320309999999</c:v>
                </c:pt>
                <c:pt idx="4">
                  <c:v>2413.3798830000001</c:v>
                </c:pt>
                <c:pt idx="5">
                  <c:v>2828.6040039999998</c:v>
                </c:pt>
                <c:pt idx="6">
                  <c:v>3224.5559079999998</c:v>
                </c:pt>
                <c:pt idx="7">
                  <c:v>3603.8640140000002</c:v>
                </c:pt>
                <c:pt idx="8">
                  <c:v>3977.040039</c:v>
                </c:pt>
                <c:pt idx="9">
                  <c:v>4324.8120120000003</c:v>
                </c:pt>
                <c:pt idx="10">
                  <c:v>4712.8798829999996</c:v>
                </c:pt>
                <c:pt idx="11">
                  <c:v>5081.6757809999999</c:v>
                </c:pt>
                <c:pt idx="12">
                  <c:v>5491.6440430000002</c:v>
                </c:pt>
                <c:pt idx="13">
                  <c:v>5937.5278319999998</c:v>
                </c:pt>
                <c:pt idx="14">
                  <c:v>6335.2319340000004</c:v>
                </c:pt>
                <c:pt idx="15">
                  <c:v>6729.4321289999998</c:v>
                </c:pt>
                <c:pt idx="16">
                  <c:v>7093.8481449999999</c:v>
                </c:pt>
                <c:pt idx="17">
                  <c:v>7401.3242190000001</c:v>
                </c:pt>
                <c:pt idx="18">
                  <c:v>7695.6601559999999</c:v>
                </c:pt>
                <c:pt idx="19">
                  <c:v>8004.8881840000004</c:v>
                </c:pt>
                <c:pt idx="20">
                  <c:v>8171.328125</c:v>
                </c:pt>
                <c:pt idx="21">
                  <c:v>8323.7519530000009</c:v>
                </c:pt>
                <c:pt idx="22">
                  <c:v>8470.0439449999994</c:v>
                </c:pt>
                <c:pt idx="23">
                  <c:v>8562.0244139999995</c:v>
                </c:pt>
                <c:pt idx="24">
                  <c:v>8644.3681639999995</c:v>
                </c:pt>
                <c:pt idx="25">
                  <c:v>8677.65625</c:v>
                </c:pt>
                <c:pt idx="26">
                  <c:v>8712.6962889999995</c:v>
                </c:pt>
                <c:pt idx="27">
                  <c:v>8732.84375</c:v>
                </c:pt>
                <c:pt idx="28">
                  <c:v>8747.7363280000009</c:v>
                </c:pt>
                <c:pt idx="29">
                  <c:v>8749.4882809999999</c:v>
                </c:pt>
                <c:pt idx="30">
                  <c:v>8755.6201170000004</c:v>
                </c:pt>
                <c:pt idx="31">
                  <c:v>8760</c:v>
                </c:pt>
                <c:pt idx="32">
                  <c:v>8760</c:v>
                </c:pt>
                <c:pt idx="33">
                  <c:v>8759.1240230000003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'U2-a1'!$D$45:$D$79</c:f>
              <c:numCache>
                <c:formatCode>0_ </c:formatCode>
                <c:ptCount val="35"/>
                <c:pt idx="0">
                  <c:v>552.75598100000002</c:v>
                </c:pt>
                <c:pt idx="1">
                  <c:v>918.04797399999995</c:v>
                </c:pt>
                <c:pt idx="2">
                  <c:v>1371.8160399999999</c:v>
                </c:pt>
                <c:pt idx="3">
                  <c:v>1865.0040280000001</c:v>
                </c:pt>
                <c:pt idx="4">
                  <c:v>2366.951904</c:v>
                </c:pt>
                <c:pt idx="5">
                  <c:v>2794.4399410000001</c:v>
                </c:pt>
                <c:pt idx="6">
                  <c:v>3233.3159179999998</c:v>
                </c:pt>
                <c:pt idx="7">
                  <c:v>3572.3278810000002</c:v>
                </c:pt>
                <c:pt idx="8">
                  <c:v>3930.6120609999998</c:v>
                </c:pt>
                <c:pt idx="9">
                  <c:v>4320.4321289999998</c:v>
                </c:pt>
                <c:pt idx="10">
                  <c:v>4652.4360349999997</c:v>
                </c:pt>
                <c:pt idx="11">
                  <c:v>5079.0478519999997</c:v>
                </c:pt>
                <c:pt idx="12">
                  <c:v>5519.6757809999999</c:v>
                </c:pt>
                <c:pt idx="13">
                  <c:v>5939.2797849999997</c:v>
                </c:pt>
                <c:pt idx="14">
                  <c:v>6358.0078130000002</c:v>
                </c:pt>
                <c:pt idx="15">
                  <c:v>6699.6479490000002</c:v>
                </c:pt>
                <c:pt idx="16">
                  <c:v>7105.2358400000003</c:v>
                </c:pt>
                <c:pt idx="17">
                  <c:v>7401.3242190000001</c:v>
                </c:pt>
                <c:pt idx="18">
                  <c:v>7683.3959960000002</c:v>
                </c:pt>
                <c:pt idx="19">
                  <c:v>7961.9638670000004</c:v>
                </c:pt>
                <c:pt idx="20">
                  <c:v>8153.8081050000001</c:v>
                </c:pt>
                <c:pt idx="21">
                  <c:v>8326.3798829999996</c:v>
                </c:pt>
                <c:pt idx="22">
                  <c:v>8466.5400389999995</c:v>
                </c:pt>
                <c:pt idx="23">
                  <c:v>8560.2724610000005</c:v>
                </c:pt>
                <c:pt idx="24">
                  <c:v>8615.4599610000005</c:v>
                </c:pt>
                <c:pt idx="25">
                  <c:v>8678.5322269999997</c:v>
                </c:pt>
                <c:pt idx="26">
                  <c:v>8705.6884769999997</c:v>
                </c:pt>
                <c:pt idx="27">
                  <c:v>8726.7119139999995</c:v>
                </c:pt>
                <c:pt idx="28">
                  <c:v>8736.3476559999999</c:v>
                </c:pt>
                <c:pt idx="29">
                  <c:v>8752.1162110000005</c:v>
                </c:pt>
                <c:pt idx="30">
                  <c:v>8755.6201170000004</c:v>
                </c:pt>
                <c:pt idx="31">
                  <c:v>8758.2480469999991</c:v>
                </c:pt>
                <c:pt idx="32">
                  <c:v>8760</c:v>
                </c:pt>
                <c:pt idx="33">
                  <c:v>8759.1240230000003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'U2-a1'!$J$45:$J$79</c:f>
              <c:numCache>
                <c:formatCode>0_ </c:formatCode>
                <c:ptCount val="35"/>
                <c:pt idx="0">
                  <c:v>97</c:v>
                </c:pt>
                <c:pt idx="1">
                  <c:v>296</c:v>
                </c:pt>
                <c:pt idx="2">
                  <c:v>599</c:v>
                </c:pt>
                <c:pt idx="3">
                  <c:v>985</c:v>
                </c:pt>
                <c:pt idx="4">
                  <c:v>1395</c:v>
                </c:pt>
                <c:pt idx="5">
                  <c:v>1877</c:v>
                </c:pt>
                <c:pt idx="6">
                  <c:v>2312</c:v>
                </c:pt>
                <c:pt idx="7">
                  <c:v>2828</c:v>
                </c:pt>
                <c:pt idx="8">
                  <c:v>3235</c:v>
                </c:pt>
                <c:pt idx="9">
                  <c:v>3592</c:v>
                </c:pt>
                <c:pt idx="10">
                  <c:v>3927</c:v>
                </c:pt>
                <c:pt idx="11">
                  <c:v>4289</c:v>
                </c:pt>
                <c:pt idx="12">
                  <c:v>4683</c:v>
                </c:pt>
                <c:pt idx="13">
                  <c:v>5185</c:v>
                </c:pt>
                <c:pt idx="14">
                  <c:v>5639</c:v>
                </c:pt>
                <c:pt idx="15">
                  <c:v>6012</c:v>
                </c:pt>
                <c:pt idx="16">
                  <c:v>6434</c:v>
                </c:pt>
                <c:pt idx="17">
                  <c:v>6848</c:v>
                </c:pt>
                <c:pt idx="18">
                  <c:v>7188</c:v>
                </c:pt>
                <c:pt idx="19">
                  <c:v>7494</c:v>
                </c:pt>
                <c:pt idx="20">
                  <c:v>7810</c:v>
                </c:pt>
                <c:pt idx="21">
                  <c:v>8076</c:v>
                </c:pt>
                <c:pt idx="22">
                  <c:v>8304</c:v>
                </c:pt>
                <c:pt idx="23">
                  <c:v>8427</c:v>
                </c:pt>
                <c:pt idx="24">
                  <c:v>8543</c:v>
                </c:pt>
                <c:pt idx="25">
                  <c:v>8604</c:v>
                </c:pt>
                <c:pt idx="26">
                  <c:v>8655</c:v>
                </c:pt>
                <c:pt idx="27">
                  <c:v>8693</c:v>
                </c:pt>
                <c:pt idx="28">
                  <c:v>8718</c:v>
                </c:pt>
                <c:pt idx="29">
                  <c:v>8734</c:v>
                </c:pt>
                <c:pt idx="30">
                  <c:v>8741</c:v>
                </c:pt>
                <c:pt idx="31">
                  <c:v>8746</c:v>
                </c:pt>
                <c:pt idx="32">
                  <c:v>8752</c:v>
                </c:pt>
                <c:pt idx="33">
                  <c:v>8753</c:v>
                </c:pt>
                <c:pt idx="34">
                  <c:v>8755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'U2-a1'!$L$45:$L$79</c:f>
              <c:numCache>
                <c:formatCode>0_ </c:formatCode>
                <c:ptCount val="35"/>
                <c:pt idx="0">
                  <c:v>151</c:v>
                </c:pt>
                <c:pt idx="1">
                  <c:v>361</c:v>
                </c:pt>
                <c:pt idx="2">
                  <c:v>649</c:v>
                </c:pt>
                <c:pt idx="3">
                  <c:v>1057</c:v>
                </c:pt>
                <c:pt idx="4">
                  <c:v>1531</c:v>
                </c:pt>
                <c:pt idx="5">
                  <c:v>1972</c:v>
                </c:pt>
                <c:pt idx="6">
                  <c:v>2478</c:v>
                </c:pt>
                <c:pt idx="7">
                  <c:v>2944</c:v>
                </c:pt>
                <c:pt idx="8">
                  <c:v>3385</c:v>
                </c:pt>
                <c:pt idx="9">
                  <c:v>3774</c:v>
                </c:pt>
                <c:pt idx="10">
                  <c:v>4130</c:v>
                </c:pt>
                <c:pt idx="11">
                  <c:v>4471</c:v>
                </c:pt>
                <c:pt idx="12">
                  <c:v>4858</c:v>
                </c:pt>
                <c:pt idx="13">
                  <c:v>5305</c:v>
                </c:pt>
                <c:pt idx="14">
                  <c:v>5721</c:v>
                </c:pt>
                <c:pt idx="15">
                  <c:v>6192</c:v>
                </c:pt>
                <c:pt idx="16">
                  <c:v>6646</c:v>
                </c:pt>
                <c:pt idx="17">
                  <c:v>7104</c:v>
                </c:pt>
                <c:pt idx="18">
                  <c:v>7494</c:v>
                </c:pt>
                <c:pt idx="19">
                  <c:v>7782</c:v>
                </c:pt>
                <c:pt idx="20">
                  <c:v>8006</c:v>
                </c:pt>
                <c:pt idx="21">
                  <c:v>8180</c:v>
                </c:pt>
                <c:pt idx="22">
                  <c:v>8333</c:v>
                </c:pt>
                <c:pt idx="23">
                  <c:v>8458</c:v>
                </c:pt>
                <c:pt idx="24">
                  <c:v>8544</c:v>
                </c:pt>
                <c:pt idx="25">
                  <c:v>8627</c:v>
                </c:pt>
                <c:pt idx="26">
                  <c:v>8681</c:v>
                </c:pt>
                <c:pt idx="27">
                  <c:v>8714</c:v>
                </c:pt>
                <c:pt idx="28">
                  <c:v>8723</c:v>
                </c:pt>
                <c:pt idx="29">
                  <c:v>8740</c:v>
                </c:pt>
                <c:pt idx="30">
                  <c:v>8748</c:v>
                </c:pt>
                <c:pt idx="31">
                  <c:v>8750</c:v>
                </c:pt>
                <c:pt idx="32">
                  <c:v>8753</c:v>
                </c:pt>
                <c:pt idx="33">
                  <c:v>8756</c:v>
                </c:pt>
                <c:pt idx="34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'U2-a1'!$R$45:$R$79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'U2-a1'!$T$45:$T$79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'U2-a1'!$Z$45:$Z$79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'U2-a1'!$AB$45:$AB$79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28768"/>
        <c:axId val="152551424"/>
      </c:scatterChart>
      <c:valAx>
        <c:axId val="152528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551424"/>
        <c:crosses val="autoZero"/>
        <c:crossBetween val="midCat"/>
      </c:valAx>
      <c:valAx>
        <c:axId val="152551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528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'U2-a1'!$C$45:$C$79</c:f>
              <c:numCache>
                <c:formatCode>0_ </c:formatCode>
                <c:ptCount val="35"/>
                <c:pt idx="0">
                  <c:v>2782.1760250000002</c:v>
                </c:pt>
                <c:pt idx="1">
                  <c:v>3248.2080080000001</c:v>
                </c:pt>
                <c:pt idx="2">
                  <c:v>3681.8278810000002</c:v>
                </c:pt>
                <c:pt idx="3">
                  <c:v>4090.919922</c:v>
                </c:pt>
                <c:pt idx="4">
                  <c:v>4543.8120120000003</c:v>
                </c:pt>
                <c:pt idx="5">
                  <c:v>5013.3481449999999</c:v>
                </c:pt>
                <c:pt idx="6">
                  <c:v>5536.3198240000002</c:v>
                </c:pt>
                <c:pt idx="7">
                  <c:v>6040.8959960000002</c:v>
                </c:pt>
                <c:pt idx="8">
                  <c:v>6559.4877930000002</c:v>
                </c:pt>
                <c:pt idx="9">
                  <c:v>7014.1318359999996</c:v>
                </c:pt>
                <c:pt idx="10">
                  <c:v>7410.0839839999999</c:v>
                </c:pt>
                <c:pt idx="11">
                  <c:v>7746.4677730000003</c:v>
                </c:pt>
                <c:pt idx="12">
                  <c:v>7982.9877930000002</c:v>
                </c:pt>
                <c:pt idx="13">
                  <c:v>8185.3442379999997</c:v>
                </c:pt>
                <c:pt idx="14">
                  <c:v>8362.2958980000003</c:v>
                </c:pt>
                <c:pt idx="15">
                  <c:v>8466.5400389999995</c:v>
                </c:pt>
                <c:pt idx="16">
                  <c:v>8553.2636719999991</c:v>
                </c:pt>
                <c:pt idx="17">
                  <c:v>8608.4521480000003</c:v>
                </c:pt>
                <c:pt idx="18">
                  <c:v>8653.1279300000006</c:v>
                </c:pt>
                <c:pt idx="19">
                  <c:v>8682.9121090000008</c:v>
                </c:pt>
                <c:pt idx="20">
                  <c:v>8707.4404300000006</c:v>
                </c:pt>
                <c:pt idx="21">
                  <c:v>8735.4716800000006</c:v>
                </c:pt>
                <c:pt idx="22">
                  <c:v>8742.4804690000001</c:v>
                </c:pt>
                <c:pt idx="23">
                  <c:v>8747.7363280000009</c:v>
                </c:pt>
                <c:pt idx="24">
                  <c:v>8751.2402340000008</c:v>
                </c:pt>
                <c:pt idx="25">
                  <c:v>8754.7441409999992</c:v>
                </c:pt>
                <c:pt idx="26">
                  <c:v>8756.4960940000001</c:v>
                </c:pt>
                <c:pt idx="27">
                  <c:v>8757.3720699999994</c:v>
                </c:pt>
                <c:pt idx="28">
                  <c:v>8757.3720699999994</c:v>
                </c:pt>
                <c:pt idx="29">
                  <c:v>8759.1240230000003</c:v>
                </c:pt>
                <c:pt idx="30">
                  <c:v>8759.1240230000003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'U2-a1'!$E$45:$E$79</c:f>
              <c:numCache>
                <c:formatCode>0_ </c:formatCode>
                <c:ptCount val="35"/>
                <c:pt idx="0">
                  <c:v>2717.3520509999998</c:v>
                </c:pt>
                <c:pt idx="1">
                  <c:v>3205.2839359999998</c:v>
                </c:pt>
                <c:pt idx="2">
                  <c:v>3629.2680660000001</c:v>
                </c:pt>
                <c:pt idx="3">
                  <c:v>4045.3679200000001</c:v>
                </c:pt>
                <c:pt idx="4">
                  <c:v>4421.171875</c:v>
                </c:pt>
                <c:pt idx="5">
                  <c:v>4928.3759769999997</c:v>
                </c:pt>
                <c:pt idx="6">
                  <c:v>5418.9360349999997</c:v>
                </c:pt>
                <c:pt idx="7">
                  <c:v>5968.1879879999997</c:v>
                </c:pt>
                <c:pt idx="8">
                  <c:v>6526.2001950000003</c:v>
                </c:pt>
                <c:pt idx="9">
                  <c:v>6978.2158200000003</c:v>
                </c:pt>
                <c:pt idx="10">
                  <c:v>7421.4721680000002</c:v>
                </c:pt>
                <c:pt idx="11">
                  <c:v>7728.9482420000004</c:v>
                </c:pt>
                <c:pt idx="12">
                  <c:v>8010.1440430000002</c:v>
                </c:pt>
                <c:pt idx="13">
                  <c:v>8222.1357420000004</c:v>
                </c:pt>
                <c:pt idx="14">
                  <c:v>8343.0244139999995</c:v>
                </c:pt>
                <c:pt idx="15">
                  <c:v>8491.9443360000005</c:v>
                </c:pt>
                <c:pt idx="16">
                  <c:v>8560.2724610000005</c:v>
                </c:pt>
                <c:pt idx="17">
                  <c:v>8611.9560550000006</c:v>
                </c:pt>
                <c:pt idx="18">
                  <c:v>8658.3837889999995</c:v>
                </c:pt>
                <c:pt idx="19">
                  <c:v>8700.4316409999992</c:v>
                </c:pt>
                <c:pt idx="20">
                  <c:v>8720.5800780000009</c:v>
                </c:pt>
                <c:pt idx="21">
                  <c:v>8737.2236329999996</c:v>
                </c:pt>
                <c:pt idx="22">
                  <c:v>8742.4804690000001</c:v>
                </c:pt>
                <c:pt idx="23">
                  <c:v>8752.1162110000005</c:v>
                </c:pt>
                <c:pt idx="24">
                  <c:v>8755.6201170000004</c:v>
                </c:pt>
                <c:pt idx="25">
                  <c:v>8755.6201170000004</c:v>
                </c:pt>
                <c:pt idx="26">
                  <c:v>8759.1240230000003</c:v>
                </c:pt>
                <c:pt idx="27">
                  <c:v>8758.2480469999991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'U2-a1'!$K$45:$K$79</c:f>
              <c:numCache>
                <c:formatCode>0_ </c:formatCode>
                <c:ptCount val="35"/>
                <c:pt idx="0">
                  <c:v>1929</c:v>
                </c:pt>
                <c:pt idx="1">
                  <c:v>2466</c:v>
                </c:pt>
                <c:pt idx="2">
                  <c:v>3025</c:v>
                </c:pt>
                <c:pt idx="3">
                  <c:v>3483</c:v>
                </c:pt>
                <c:pt idx="4">
                  <c:v>3963</c:v>
                </c:pt>
                <c:pt idx="5">
                  <c:v>4366</c:v>
                </c:pt>
                <c:pt idx="6">
                  <c:v>4850</c:v>
                </c:pt>
                <c:pt idx="7">
                  <c:v>5313</c:v>
                </c:pt>
                <c:pt idx="8">
                  <c:v>5867</c:v>
                </c:pt>
                <c:pt idx="9">
                  <c:v>6423</c:v>
                </c:pt>
                <c:pt idx="10">
                  <c:v>6873</c:v>
                </c:pt>
                <c:pt idx="11">
                  <c:v>7283</c:v>
                </c:pt>
                <c:pt idx="12">
                  <c:v>7639</c:v>
                </c:pt>
                <c:pt idx="13">
                  <c:v>7880</c:v>
                </c:pt>
                <c:pt idx="14">
                  <c:v>8100</c:v>
                </c:pt>
                <c:pt idx="15">
                  <c:v>8242</c:v>
                </c:pt>
                <c:pt idx="16">
                  <c:v>8373</c:v>
                </c:pt>
                <c:pt idx="17">
                  <c:v>8498</c:v>
                </c:pt>
                <c:pt idx="18">
                  <c:v>8571</c:v>
                </c:pt>
                <c:pt idx="19">
                  <c:v>8636</c:v>
                </c:pt>
                <c:pt idx="20">
                  <c:v>8684</c:v>
                </c:pt>
                <c:pt idx="21">
                  <c:v>8702</c:v>
                </c:pt>
                <c:pt idx="22">
                  <c:v>8716</c:v>
                </c:pt>
                <c:pt idx="23">
                  <c:v>8726</c:v>
                </c:pt>
                <c:pt idx="24">
                  <c:v>8738</c:v>
                </c:pt>
                <c:pt idx="25">
                  <c:v>8739</c:v>
                </c:pt>
                <c:pt idx="26">
                  <c:v>8748</c:v>
                </c:pt>
                <c:pt idx="27">
                  <c:v>8749</c:v>
                </c:pt>
                <c:pt idx="28">
                  <c:v>8756</c:v>
                </c:pt>
                <c:pt idx="29">
                  <c:v>8759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'U2-a1'!$M$45:$M$79</c:f>
              <c:numCache>
                <c:formatCode>0_ </c:formatCode>
                <c:ptCount val="35"/>
                <c:pt idx="0">
                  <c:v>1932</c:v>
                </c:pt>
                <c:pt idx="1">
                  <c:v>2444</c:v>
                </c:pt>
                <c:pt idx="2">
                  <c:v>2955</c:v>
                </c:pt>
                <c:pt idx="3">
                  <c:v>3372</c:v>
                </c:pt>
                <c:pt idx="4">
                  <c:v>3864</c:v>
                </c:pt>
                <c:pt idx="5">
                  <c:v>4381</c:v>
                </c:pt>
                <c:pt idx="6">
                  <c:v>4846</c:v>
                </c:pt>
                <c:pt idx="7">
                  <c:v>5460</c:v>
                </c:pt>
                <c:pt idx="8">
                  <c:v>5967</c:v>
                </c:pt>
                <c:pt idx="9">
                  <c:v>6367</c:v>
                </c:pt>
                <c:pt idx="10">
                  <c:v>6707</c:v>
                </c:pt>
                <c:pt idx="11">
                  <c:v>7052</c:v>
                </c:pt>
                <c:pt idx="12">
                  <c:v>7421</c:v>
                </c:pt>
                <c:pt idx="13">
                  <c:v>7701</c:v>
                </c:pt>
                <c:pt idx="14">
                  <c:v>7948</c:v>
                </c:pt>
                <c:pt idx="15">
                  <c:v>8114</c:v>
                </c:pt>
                <c:pt idx="16">
                  <c:v>8229</c:v>
                </c:pt>
                <c:pt idx="17">
                  <c:v>8332</c:v>
                </c:pt>
                <c:pt idx="18">
                  <c:v>8429</c:v>
                </c:pt>
                <c:pt idx="19">
                  <c:v>8507</c:v>
                </c:pt>
                <c:pt idx="20">
                  <c:v>8594</c:v>
                </c:pt>
                <c:pt idx="21">
                  <c:v>8678</c:v>
                </c:pt>
                <c:pt idx="22">
                  <c:v>8698</c:v>
                </c:pt>
                <c:pt idx="23">
                  <c:v>8721</c:v>
                </c:pt>
                <c:pt idx="24">
                  <c:v>8742</c:v>
                </c:pt>
                <c:pt idx="25">
                  <c:v>8757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'U2-a1'!$S$45:$S$79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'U2-a1'!$U$45:$U$79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'U2-a1'!$AA$45:$AA$79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'U2-a1'!$AC$45:$AC$79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18880"/>
        <c:axId val="153038848"/>
      </c:scatterChart>
      <c:valAx>
        <c:axId val="1526188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038848"/>
        <c:crosses val="autoZero"/>
        <c:crossBetween val="midCat"/>
      </c:valAx>
      <c:valAx>
        <c:axId val="1530388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618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'U2-a1'!$F$45:$F$79</c:f>
              <c:numCache>
                <c:formatCode>0_ </c:formatCode>
                <c:ptCount val="35"/>
                <c:pt idx="0">
                  <c:v>490.55999800000001</c:v>
                </c:pt>
                <c:pt idx="1">
                  <c:v>984.62402299999997</c:v>
                </c:pt>
                <c:pt idx="2">
                  <c:v>1612.715942</c:v>
                </c:pt>
                <c:pt idx="3">
                  <c:v>2302.1279300000001</c:v>
                </c:pt>
                <c:pt idx="4">
                  <c:v>2917.080078</c:v>
                </c:pt>
                <c:pt idx="5">
                  <c:v>3477.719971</c:v>
                </c:pt>
                <c:pt idx="6">
                  <c:v>4000.6918949999999</c:v>
                </c:pt>
                <c:pt idx="7">
                  <c:v>4521.0361329999996</c:v>
                </c:pt>
                <c:pt idx="8">
                  <c:v>5225.3398440000001</c:v>
                </c:pt>
                <c:pt idx="9">
                  <c:v>6111.8520509999998</c:v>
                </c:pt>
                <c:pt idx="10">
                  <c:v>7062.3120120000003</c:v>
                </c:pt>
                <c:pt idx="11">
                  <c:v>7902.3959960000002</c:v>
                </c:pt>
                <c:pt idx="12">
                  <c:v>8385.9482420000004</c:v>
                </c:pt>
                <c:pt idx="13">
                  <c:v>8625.0957030000009</c:v>
                </c:pt>
                <c:pt idx="14">
                  <c:v>8723.2080079999996</c:v>
                </c:pt>
                <c:pt idx="15">
                  <c:v>8749.4882809999999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'U2-a1'!$H$45:$H$79</c:f>
              <c:numCache>
                <c:formatCode>0_ </c:formatCode>
                <c:ptCount val="35"/>
                <c:pt idx="0">
                  <c:v>553.63201900000001</c:v>
                </c:pt>
                <c:pt idx="1">
                  <c:v>1037.1839600000001</c:v>
                </c:pt>
                <c:pt idx="2">
                  <c:v>1688.0520019999999</c:v>
                </c:pt>
                <c:pt idx="3">
                  <c:v>2330.1599120000001</c:v>
                </c:pt>
                <c:pt idx="4">
                  <c:v>2982.780029</c:v>
                </c:pt>
                <c:pt idx="5">
                  <c:v>3509.2561040000001</c:v>
                </c:pt>
                <c:pt idx="6">
                  <c:v>4040.9880370000001</c:v>
                </c:pt>
                <c:pt idx="7">
                  <c:v>4573.5961909999996</c:v>
                </c:pt>
                <c:pt idx="8">
                  <c:v>5266.5122069999998</c:v>
                </c:pt>
                <c:pt idx="9">
                  <c:v>6198.576172</c:v>
                </c:pt>
                <c:pt idx="10">
                  <c:v>7128.8881840000004</c:v>
                </c:pt>
                <c:pt idx="11">
                  <c:v>7868.2319340000004</c:v>
                </c:pt>
                <c:pt idx="12">
                  <c:v>8379.8164059999999</c:v>
                </c:pt>
                <c:pt idx="13">
                  <c:v>8615.4599610000005</c:v>
                </c:pt>
                <c:pt idx="14">
                  <c:v>8703.0595699999994</c:v>
                </c:pt>
                <c:pt idx="15">
                  <c:v>8742.4804690000001</c:v>
                </c:pt>
                <c:pt idx="16">
                  <c:v>8756.4960940000001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'U2-a1'!$N$45:$N$79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'U2-a1'!$P$45:$P$79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'U2-a1'!$V$45:$V$79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'U2-a1'!$X$45:$X$79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'U2-a1'!$AD$45:$AD$79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'U2-a1'!$AF$45:$AF$79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86496"/>
        <c:axId val="152830336"/>
      </c:scatterChart>
      <c:valAx>
        <c:axId val="1525864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830336"/>
        <c:crosses val="autoZero"/>
        <c:crossBetween val="midCat"/>
      </c:valAx>
      <c:valAx>
        <c:axId val="1528303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5864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'U2-a1'!$G$45:$G$79</c:f>
              <c:numCache>
                <c:formatCode>0_ </c:formatCode>
                <c:ptCount val="35"/>
                <c:pt idx="0">
                  <c:v>2702.459961</c:v>
                </c:pt>
                <c:pt idx="1">
                  <c:v>3276.23999</c:v>
                </c:pt>
                <c:pt idx="2">
                  <c:v>3765.9240719999998</c:v>
                </c:pt>
                <c:pt idx="3">
                  <c:v>4252.1040039999998</c:v>
                </c:pt>
                <c:pt idx="4">
                  <c:v>4814.4960940000001</c:v>
                </c:pt>
                <c:pt idx="5">
                  <c:v>5456.6040039999998</c:v>
                </c:pt>
                <c:pt idx="6">
                  <c:v>6064.5478519999997</c:v>
                </c:pt>
                <c:pt idx="7">
                  <c:v>6703.1518550000001</c:v>
                </c:pt>
                <c:pt idx="8">
                  <c:v>7401.3242190000001</c:v>
                </c:pt>
                <c:pt idx="9">
                  <c:v>7959.3359380000002</c:v>
                </c:pt>
                <c:pt idx="10">
                  <c:v>8378.0644530000009</c:v>
                </c:pt>
                <c:pt idx="11">
                  <c:v>8597.0644530000009</c:v>
                </c:pt>
                <c:pt idx="12">
                  <c:v>8703.0595699999994</c:v>
                </c:pt>
                <c:pt idx="13">
                  <c:v>8737.2236329999996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'U2-a1'!$I$45:$I$79</c:f>
              <c:numCache>
                <c:formatCode>0_ </c:formatCode>
                <c:ptCount val="35"/>
                <c:pt idx="0">
                  <c:v>2694.5759280000002</c:v>
                </c:pt>
                <c:pt idx="1">
                  <c:v>3267.4799800000001</c:v>
                </c:pt>
                <c:pt idx="2">
                  <c:v>3783.4440920000002</c:v>
                </c:pt>
                <c:pt idx="3">
                  <c:v>4309.0439450000003</c:v>
                </c:pt>
                <c:pt idx="4">
                  <c:v>4863.5517579999996</c:v>
                </c:pt>
                <c:pt idx="5">
                  <c:v>5451.3481449999999</c:v>
                </c:pt>
                <c:pt idx="6">
                  <c:v>6091.7041019999997</c:v>
                </c:pt>
                <c:pt idx="7">
                  <c:v>6723.2998049999997</c:v>
                </c:pt>
                <c:pt idx="8">
                  <c:v>7365.408203</c:v>
                </c:pt>
                <c:pt idx="9">
                  <c:v>7931.3041990000002</c:v>
                </c:pt>
                <c:pt idx="10">
                  <c:v>8344.7763670000004</c:v>
                </c:pt>
                <c:pt idx="11">
                  <c:v>8575.1640630000002</c:v>
                </c:pt>
                <c:pt idx="12">
                  <c:v>8696.9277340000008</c:v>
                </c:pt>
                <c:pt idx="13">
                  <c:v>8736.3476559999999</c:v>
                </c:pt>
                <c:pt idx="14">
                  <c:v>8753.8681639999995</c:v>
                </c:pt>
                <c:pt idx="15">
                  <c:v>8759.1240230000003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'U2-a1'!$O$45:$O$79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'U2-a1'!$Q$45:$Q$79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'U2-a1'!$W$45:$W$79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'U2-a1'!$Y$45:$Y$79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'U2-a1'!$AE$45:$AE$79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'U2-a1'!$AG$45:$AG$79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89216"/>
        <c:axId val="152969216"/>
      </c:scatterChart>
      <c:valAx>
        <c:axId val="1528892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969216"/>
        <c:crosses val="autoZero"/>
        <c:crossBetween val="midCat"/>
      </c:valAx>
      <c:valAx>
        <c:axId val="1529692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2889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'U2-a2'!$B$45:$B$73</c:f>
              <c:numCache>
                <c:formatCode>0_ </c:formatCode>
                <c:ptCount val="29"/>
                <c:pt idx="0">
                  <c:v>2142.2016600000002</c:v>
                </c:pt>
                <c:pt idx="1">
                  <c:v>2737.7280270000001</c:v>
                </c:pt>
                <c:pt idx="2">
                  <c:v>3307.8527829999998</c:v>
                </c:pt>
                <c:pt idx="3">
                  <c:v>3889.2670899999998</c:v>
                </c:pt>
                <c:pt idx="4">
                  <c:v>4371.8974609999996</c:v>
                </c:pt>
                <c:pt idx="5">
                  <c:v>4912.3872069999998</c:v>
                </c:pt>
                <c:pt idx="6">
                  <c:v>5428.8862300000001</c:v>
                </c:pt>
                <c:pt idx="7">
                  <c:v>5912.9282229999999</c:v>
                </c:pt>
                <c:pt idx="8">
                  <c:v>6408.2592770000001</c:v>
                </c:pt>
                <c:pt idx="9">
                  <c:v>6897.9458009999998</c:v>
                </c:pt>
                <c:pt idx="10">
                  <c:v>7503.3505859999996</c:v>
                </c:pt>
                <c:pt idx="11">
                  <c:v>8118.6337890000004</c:v>
                </c:pt>
                <c:pt idx="12">
                  <c:v>8745.2060550000006</c:v>
                </c:pt>
                <c:pt idx="13">
                  <c:v>9439.5166019999997</c:v>
                </c:pt>
                <c:pt idx="14">
                  <c:v>10081.613281</c:v>
                </c:pt>
                <c:pt idx="15">
                  <c:v>10670.083008</c:v>
                </c:pt>
                <c:pt idx="16">
                  <c:v>11322.057617</c:v>
                </c:pt>
                <c:pt idx="17">
                  <c:v>11871.014648</c:v>
                </c:pt>
                <c:pt idx="18">
                  <c:v>12359.290039</c:v>
                </c:pt>
                <c:pt idx="19">
                  <c:v>12767.125977</c:v>
                </c:pt>
                <c:pt idx="20">
                  <c:v>13028.198242</c:v>
                </c:pt>
                <c:pt idx="21">
                  <c:v>13344.307617</c:v>
                </c:pt>
                <c:pt idx="22">
                  <c:v>13581.388671999999</c:v>
                </c:pt>
                <c:pt idx="23">
                  <c:v>13738.032227</c:v>
                </c:pt>
                <c:pt idx="24">
                  <c:v>13862.217773</c:v>
                </c:pt>
                <c:pt idx="25">
                  <c:v>13959.590819999999</c:v>
                </c:pt>
                <c:pt idx="26">
                  <c:v>14001.926758</c:v>
                </c:pt>
                <c:pt idx="27">
                  <c:v>14056.962890999999</c:v>
                </c:pt>
                <c:pt idx="28">
                  <c:v>14075.308594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'U2-a2'!$D$45:$D$73</c:f>
              <c:numCache>
                <c:formatCode>0_ </c:formatCode>
                <c:ptCount val="29"/>
                <c:pt idx="0">
                  <c:v>2279.0878910000001</c:v>
                </c:pt>
                <c:pt idx="1">
                  <c:v>2847.8015140000002</c:v>
                </c:pt>
                <c:pt idx="2">
                  <c:v>3426.3935550000001</c:v>
                </c:pt>
                <c:pt idx="3">
                  <c:v>4009.2192380000001</c:v>
                </c:pt>
                <c:pt idx="4">
                  <c:v>4505.9614259999998</c:v>
                </c:pt>
                <c:pt idx="5">
                  <c:v>5054.9184569999998</c:v>
                </c:pt>
                <c:pt idx="6">
                  <c:v>5507.9135740000002</c:v>
                </c:pt>
                <c:pt idx="7">
                  <c:v>5984.8994140000004</c:v>
                </c:pt>
                <c:pt idx="8">
                  <c:v>6523.9775390000004</c:v>
                </c:pt>
                <c:pt idx="9">
                  <c:v>7088.4575199999999</c:v>
                </c:pt>
                <c:pt idx="10">
                  <c:v>7600.7231449999999</c:v>
                </c:pt>
                <c:pt idx="11">
                  <c:v>8218.8291019999997</c:v>
                </c:pt>
                <c:pt idx="12">
                  <c:v>8889.1484380000002</c:v>
                </c:pt>
                <c:pt idx="13">
                  <c:v>9566.5244139999995</c:v>
                </c:pt>
                <c:pt idx="14">
                  <c:v>10197.331055000001</c:v>
                </c:pt>
                <c:pt idx="15">
                  <c:v>10869.0625</c:v>
                </c:pt>
                <c:pt idx="16">
                  <c:v>11346.047852</c:v>
                </c:pt>
                <c:pt idx="17">
                  <c:v>11902.060546999999</c:v>
                </c:pt>
                <c:pt idx="18">
                  <c:v>12410.092773</c:v>
                </c:pt>
                <c:pt idx="19">
                  <c:v>12809.461914</c:v>
                </c:pt>
                <c:pt idx="20">
                  <c:v>13128.393555000001</c:v>
                </c:pt>
                <c:pt idx="21">
                  <c:v>13383.820313</c:v>
                </c:pt>
                <c:pt idx="22">
                  <c:v>13594.089844</c:v>
                </c:pt>
                <c:pt idx="23">
                  <c:v>13745.087890999999</c:v>
                </c:pt>
                <c:pt idx="24">
                  <c:v>13869.273438</c:v>
                </c:pt>
                <c:pt idx="25">
                  <c:v>13946.889648</c:v>
                </c:pt>
                <c:pt idx="26">
                  <c:v>14004.749023</c:v>
                </c:pt>
                <c:pt idx="27">
                  <c:v>14048.496094</c:v>
                </c:pt>
                <c:pt idx="28">
                  <c:v>14076.719727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'U2-a2'!$J$45:$J$73</c:f>
              <c:numCache>
                <c:formatCode>0_ </c:formatCode>
                <c:ptCount val="29"/>
                <c:pt idx="0">
                  <c:v>1643</c:v>
                </c:pt>
                <c:pt idx="1">
                  <c:v>2152</c:v>
                </c:pt>
                <c:pt idx="2">
                  <c:v>2680</c:v>
                </c:pt>
                <c:pt idx="3">
                  <c:v>3271</c:v>
                </c:pt>
                <c:pt idx="4">
                  <c:v>3913</c:v>
                </c:pt>
                <c:pt idx="5">
                  <c:v>4538</c:v>
                </c:pt>
                <c:pt idx="6">
                  <c:v>5066</c:v>
                </c:pt>
                <c:pt idx="7">
                  <c:v>5543</c:v>
                </c:pt>
                <c:pt idx="8">
                  <c:v>6010</c:v>
                </c:pt>
                <c:pt idx="9">
                  <c:v>6424</c:v>
                </c:pt>
                <c:pt idx="10">
                  <c:v>6877</c:v>
                </c:pt>
                <c:pt idx="11">
                  <c:v>7412</c:v>
                </c:pt>
                <c:pt idx="12">
                  <c:v>8075</c:v>
                </c:pt>
                <c:pt idx="13">
                  <c:v>8772</c:v>
                </c:pt>
                <c:pt idx="14">
                  <c:v>9555</c:v>
                </c:pt>
                <c:pt idx="15">
                  <c:v>10178</c:v>
                </c:pt>
                <c:pt idx="16">
                  <c:v>10927</c:v>
                </c:pt>
                <c:pt idx="17">
                  <c:v>11532</c:v>
                </c:pt>
                <c:pt idx="18">
                  <c:v>12093</c:v>
                </c:pt>
                <c:pt idx="19">
                  <c:v>12578</c:v>
                </c:pt>
                <c:pt idx="20">
                  <c:v>12979</c:v>
                </c:pt>
                <c:pt idx="21">
                  <c:v>13286</c:v>
                </c:pt>
                <c:pt idx="22">
                  <c:v>13498</c:v>
                </c:pt>
                <c:pt idx="23">
                  <c:v>13714</c:v>
                </c:pt>
                <c:pt idx="24">
                  <c:v>13850</c:v>
                </c:pt>
                <c:pt idx="25">
                  <c:v>13909</c:v>
                </c:pt>
                <c:pt idx="26">
                  <c:v>13957</c:v>
                </c:pt>
                <c:pt idx="27">
                  <c:v>14008</c:v>
                </c:pt>
                <c:pt idx="28">
                  <c:v>14044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'U2-a2'!$L$45:$L$73</c:f>
              <c:numCache>
                <c:formatCode>0_ </c:formatCode>
                <c:ptCount val="29"/>
                <c:pt idx="0">
                  <c:v>1828</c:v>
                </c:pt>
                <c:pt idx="1">
                  <c:v>2474</c:v>
                </c:pt>
                <c:pt idx="2">
                  <c:v>3074</c:v>
                </c:pt>
                <c:pt idx="3">
                  <c:v>3649</c:v>
                </c:pt>
                <c:pt idx="4">
                  <c:v>4259</c:v>
                </c:pt>
                <c:pt idx="5">
                  <c:v>4818</c:v>
                </c:pt>
                <c:pt idx="6">
                  <c:v>5327</c:v>
                </c:pt>
                <c:pt idx="7">
                  <c:v>5849</c:v>
                </c:pt>
                <c:pt idx="8">
                  <c:v>6278</c:v>
                </c:pt>
                <c:pt idx="9">
                  <c:v>6747</c:v>
                </c:pt>
                <c:pt idx="10">
                  <c:v>7293</c:v>
                </c:pt>
                <c:pt idx="11">
                  <c:v>7827</c:v>
                </c:pt>
                <c:pt idx="12">
                  <c:v>8464</c:v>
                </c:pt>
                <c:pt idx="13">
                  <c:v>9109</c:v>
                </c:pt>
                <c:pt idx="14">
                  <c:v>9914</c:v>
                </c:pt>
                <c:pt idx="15">
                  <c:v>10622</c:v>
                </c:pt>
                <c:pt idx="16">
                  <c:v>11315</c:v>
                </c:pt>
                <c:pt idx="17">
                  <c:v>11935</c:v>
                </c:pt>
                <c:pt idx="18">
                  <c:v>12419</c:v>
                </c:pt>
                <c:pt idx="19">
                  <c:v>12821</c:v>
                </c:pt>
                <c:pt idx="20">
                  <c:v>13073</c:v>
                </c:pt>
                <c:pt idx="21">
                  <c:v>13351</c:v>
                </c:pt>
                <c:pt idx="22">
                  <c:v>13557</c:v>
                </c:pt>
                <c:pt idx="23">
                  <c:v>13762</c:v>
                </c:pt>
                <c:pt idx="24">
                  <c:v>13871</c:v>
                </c:pt>
                <c:pt idx="25">
                  <c:v>13958</c:v>
                </c:pt>
                <c:pt idx="26">
                  <c:v>14005</c:v>
                </c:pt>
                <c:pt idx="27">
                  <c:v>14051</c:v>
                </c:pt>
                <c:pt idx="28">
                  <c:v>14072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'U2-a2'!$R$45:$R$73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'U2-a2'!$T$45:$T$73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'U2-a2'!$Z$45:$Z$73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'U2-a2'!$AB$45:$AB$73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102976"/>
        <c:axId val="153125632"/>
      </c:scatterChart>
      <c:valAx>
        <c:axId val="1531029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125632"/>
        <c:crosses val="autoZero"/>
        <c:crossBetween val="midCat"/>
      </c:valAx>
      <c:valAx>
        <c:axId val="1531256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1029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'U2-a2'!$C$45:$C$73</c:f>
              <c:numCache>
                <c:formatCode>0_ </c:formatCode>
                <c:ptCount val="29"/>
                <c:pt idx="0">
                  <c:v>5458.5214839999999</c:v>
                </c:pt>
                <c:pt idx="1">
                  <c:v>5967.9648440000001</c:v>
                </c:pt>
                <c:pt idx="2">
                  <c:v>6490.1088870000003</c:v>
                </c:pt>
                <c:pt idx="3">
                  <c:v>7072.9345700000003</c:v>
                </c:pt>
                <c:pt idx="4">
                  <c:v>7561.2094729999999</c:v>
                </c:pt>
                <c:pt idx="5">
                  <c:v>8169.4370120000003</c:v>
                </c:pt>
                <c:pt idx="6">
                  <c:v>8786.1308590000008</c:v>
                </c:pt>
                <c:pt idx="7">
                  <c:v>9377.4238280000009</c:v>
                </c:pt>
                <c:pt idx="8">
                  <c:v>10073.145508</c:v>
                </c:pt>
                <c:pt idx="9">
                  <c:v>10694.073242</c:v>
                </c:pt>
                <c:pt idx="10">
                  <c:v>11223.273438</c:v>
                </c:pt>
                <c:pt idx="11">
                  <c:v>11803.276367</c:v>
                </c:pt>
                <c:pt idx="12">
                  <c:v>12253.449219</c:v>
                </c:pt>
                <c:pt idx="13">
                  <c:v>12573.791992</c:v>
                </c:pt>
                <c:pt idx="14">
                  <c:v>12957.638671999999</c:v>
                </c:pt>
                <c:pt idx="15">
                  <c:v>13228.588867</c:v>
                </c:pt>
                <c:pt idx="16">
                  <c:v>13488.25</c:v>
                </c:pt>
                <c:pt idx="17">
                  <c:v>13619.491211</c:v>
                </c:pt>
                <c:pt idx="18">
                  <c:v>13766.255859000001</c:v>
                </c:pt>
                <c:pt idx="19">
                  <c:v>13860.806640999999</c:v>
                </c:pt>
                <c:pt idx="20">
                  <c:v>13929.955078000001</c:v>
                </c:pt>
                <c:pt idx="21">
                  <c:v>13989.225586</c:v>
                </c:pt>
                <c:pt idx="22">
                  <c:v>14018.860352</c:v>
                </c:pt>
                <c:pt idx="23">
                  <c:v>14056.962890999999</c:v>
                </c:pt>
                <c:pt idx="24">
                  <c:v>14078.130859000001</c:v>
                </c:pt>
                <c:pt idx="25">
                  <c:v>14090.832031</c:v>
                </c:pt>
                <c:pt idx="26">
                  <c:v>14103.533203000001</c:v>
                </c:pt>
                <c:pt idx="27">
                  <c:v>14102.122069999999</c:v>
                </c:pt>
                <c:pt idx="28">
                  <c:v>14109.177734000001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'U2-a2'!$E$45:$E$73</c:f>
              <c:numCache>
                <c:formatCode>0_ </c:formatCode>
                <c:ptCount val="29"/>
                <c:pt idx="0">
                  <c:v>5670.2016599999997</c:v>
                </c:pt>
                <c:pt idx="1">
                  <c:v>6150.0097660000001</c:v>
                </c:pt>
                <c:pt idx="2">
                  <c:v>6715.9008789999998</c:v>
                </c:pt>
                <c:pt idx="3">
                  <c:v>7273.3247069999998</c:v>
                </c:pt>
                <c:pt idx="4">
                  <c:v>7894.2529299999997</c:v>
                </c:pt>
                <c:pt idx="5">
                  <c:v>8468.6113280000009</c:v>
                </c:pt>
                <c:pt idx="6">
                  <c:v>9042.9697269999997</c:v>
                </c:pt>
                <c:pt idx="7">
                  <c:v>9724.5791019999997</c:v>
                </c:pt>
                <c:pt idx="8">
                  <c:v>10363.852539</c:v>
                </c:pt>
                <c:pt idx="9">
                  <c:v>10938.210938</c:v>
                </c:pt>
                <c:pt idx="10">
                  <c:v>11436.365234000001</c:v>
                </c:pt>
                <c:pt idx="11">
                  <c:v>12005.078125</c:v>
                </c:pt>
                <c:pt idx="12">
                  <c:v>12449.606444999999</c:v>
                </c:pt>
                <c:pt idx="13">
                  <c:v>12815.107421999999</c:v>
                </c:pt>
                <c:pt idx="14">
                  <c:v>13138.272461</c:v>
                </c:pt>
                <c:pt idx="15">
                  <c:v>13355.596680000001</c:v>
                </c:pt>
                <c:pt idx="16">
                  <c:v>13561.631836</c:v>
                </c:pt>
                <c:pt idx="17">
                  <c:v>13728.153319999999</c:v>
                </c:pt>
                <c:pt idx="18">
                  <c:v>13845.283203000001</c:v>
                </c:pt>
                <c:pt idx="19">
                  <c:v>13915.842773</c:v>
                </c:pt>
                <c:pt idx="20">
                  <c:v>13986.403319999999</c:v>
                </c:pt>
                <c:pt idx="21">
                  <c:v>14032.972656</c:v>
                </c:pt>
                <c:pt idx="22">
                  <c:v>14047.084961</c:v>
                </c:pt>
                <c:pt idx="23">
                  <c:v>14078.130859000001</c:v>
                </c:pt>
                <c:pt idx="24">
                  <c:v>14088.009765999999</c:v>
                </c:pt>
                <c:pt idx="25">
                  <c:v>14099.298828000001</c:v>
                </c:pt>
                <c:pt idx="26">
                  <c:v>14106.355469</c:v>
                </c:pt>
                <c:pt idx="27">
                  <c:v>14109.177734000001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'U2-a2'!$K$45:$K$73</c:f>
              <c:numCache>
                <c:formatCode>0_ </c:formatCode>
                <c:ptCount val="29"/>
                <c:pt idx="0">
                  <c:v>5354</c:v>
                </c:pt>
                <c:pt idx="1">
                  <c:v>5893</c:v>
                </c:pt>
                <c:pt idx="2">
                  <c:v>6349</c:v>
                </c:pt>
                <c:pt idx="3">
                  <c:v>6925</c:v>
                </c:pt>
                <c:pt idx="4">
                  <c:v>7469</c:v>
                </c:pt>
                <c:pt idx="5">
                  <c:v>7968</c:v>
                </c:pt>
                <c:pt idx="6">
                  <c:v>8559</c:v>
                </c:pt>
                <c:pt idx="7">
                  <c:v>9222</c:v>
                </c:pt>
                <c:pt idx="8">
                  <c:v>9963</c:v>
                </c:pt>
                <c:pt idx="9">
                  <c:v>10588</c:v>
                </c:pt>
                <c:pt idx="10">
                  <c:v>11204</c:v>
                </c:pt>
                <c:pt idx="11">
                  <c:v>11734</c:v>
                </c:pt>
                <c:pt idx="12">
                  <c:v>12241</c:v>
                </c:pt>
                <c:pt idx="13">
                  <c:v>12642</c:v>
                </c:pt>
                <c:pt idx="14">
                  <c:v>12982</c:v>
                </c:pt>
                <c:pt idx="15">
                  <c:v>13214</c:v>
                </c:pt>
                <c:pt idx="16">
                  <c:v>13411</c:v>
                </c:pt>
                <c:pt idx="17">
                  <c:v>13562</c:v>
                </c:pt>
                <c:pt idx="18">
                  <c:v>13721</c:v>
                </c:pt>
                <c:pt idx="19">
                  <c:v>13865</c:v>
                </c:pt>
                <c:pt idx="20">
                  <c:v>13972</c:v>
                </c:pt>
                <c:pt idx="21">
                  <c:v>14010</c:v>
                </c:pt>
                <c:pt idx="22">
                  <c:v>14030</c:v>
                </c:pt>
                <c:pt idx="23">
                  <c:v>14057</c:v>
                </c:pt>
                <c:pt idx="24">
                  <c:v>14070</c:v>
                </c:pt>
                <c:pt idx="25">
                  <c:v>14077</c:v>
                </c:pt>
                <c:pt idx="26">
                  <c:v>14089</c:v>
                </c:pt>
                <c:pt idx="27">
                  <c:v>14105</c:v>
                </c:pt>
                <c:pt idx="28">
                  <c:v>14106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'U2-a2'!$M$45:$M$73</c:f>
              <c:numCache>
                <c:formatCode>0_ </c:formatCode>
                <c:ptCount val="29"/>
                <c:pt idx="0">
                  <c:v>5171</c:v>
                </c:pt>
                <c:pt idx="1">
                  <c:v>5602</c:v>
                </c:pt>
                <c:pt idx="2">
                  <c:v>6140</c:v>
                </c:pt>
                <c:pt idx="3">
                  <c:v>6806</c:v>
                </c:pt>
                <c:pt idx="4">
                  <c:v>7450</c:v>
                </c:pt>
                <c:pt idx="5">
                  <c:v>8059</c:v>
                </c:pt>
                <c:pt idx="6">
                  <c:v>8731</c:v>
                </c:pt>
                <c:pt idx="7">
                  <c:v>9297</c:v>
                </c:pt>
                <c:pt idx="8">
                  <c:v>9856</c:v>
                </c:pt>
                <c:pt idx="9">
                  <c:v>10347</c:v>
                </c:pt>
                <c:pt idx="10">
                  <c:v>10849</c:v>
                </c:pt>
                <c:pt idx="11">
                  <c:v>11469</c:v>
                </c:pt>
                <c:pt idx="12">
                  <c:v>11899</c:v>
                </c:pt>
                <c:pt idx="13">
                  <c:v>12294</c:v>
                </c:pt>
                <c:pt idx="14">
                  <c:v>12629</c:v>
                </c:pt>
                <c:pt idx="15">
                  <c:v>12960</c:v>
                </c:pt>
                <c:pt idx="16">
                  <c:v>13212</c:v>
                </c:pt>
                <c:pt idx="17">
                  <c:v>13382</c:v>
                </c:pt>
                <c:pt idx="18">
                  <c:v>13557</c:v>
                </c:pt>
                <c:pt idx="19">
                  <c:v>13699</c:v>
                </c:pt>
                <c:pt idx="20">
                  <c:v>13840</c:v>
                </c:pt>
                <c:pt idx="21">
                  <c:v>13940</c:v>
                </c:pt>
                <c:pt idx="22">
                  <c:v>14009</c:v>
                </c:pt>
                <c:pt idx="23">
                  <c:v>14063</c:v>
                </c:pt>
                <c:pt idx="24">
                  <c:v>14095</c:v>
                </c:pt>
                <c:pt idx="25">
                  <c:v>14101</c:v>
                </c:pt>
                <c:pt idx="26">
                  <c:v>14101</c:v>
                </c:pt>
                <c:pt idx="27">
                  <c:v>14109</c:v>
                </c:pt>
                <c:pt idx="28">
                  <c:v>14112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'U2-a2'!$S$45:$S$73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'U2-a2'!$U$45:$U$73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'U2-a2'!$AA$45:$AA$73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'U2-a2'!$AC$45:$AC$73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62432"/>
        <c:axId val="153789184"/>
      </c:scatterChart>
      <c:valAx>
        <c:axId val="1537624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789184"/>
        <c:crosses val="autoZero"/>
        <c:crossBetween val="midCat"/>
      </c:valAx>
      <c:valAx>
        <c:axId val="153789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762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'U2-a2'!$F$45:$F$73</c:f>
              <c:numCache>
                <c:formatCode>0_ </c:formatCode>
                <c:ptCount val="29"/>
                <c:pt idx="0">
                  <c:v>3329.0207519999999</c:v>
                </c:pt>
                <c:pt idx="1">
                  <c:v>4213.8432620000003</c:v>
                </c:pt>
                <c:pt idx="2">
                  <c:v>5019.6381840000004</c:v>
                </c:pt>
                <c:pt idx="3">
                  <c:v>5752.0512699999999</c:v>
                </c:pt>
                <c:pt idx="4">
                  <c:v>6456.2402339999999</c:v>
                </c:pt>
                <c:pt idx="5">
                  <c:v>7181.5966799999997</c:v>
                </c:pt>
                <c:pt idx="6">
                  <c:v>8059.3632809999999</c:v>
                </c:pt>
                <c:pt idx="7">
                  <c:v>9223.6035159999992</c:v>
                </c:pt>
                <c:pt idx="8">
                  <c:v>10420.300781</c:v>
                </c:pt>
                <c:pt idx="9">
                  <c:v>11729.894531</c:v>
                </c:pt>
                <c:pt idx="10">
                  <c:v>12635.884765999999</c:v>
                </c:pt>
                <c:pt idx="11">
                  <c:v>13303.382813</c:v>
                </c:pt>
                <c:pt idx="12">
                  <c:v>13722.508789</c:v>
                </c:pt>
                <c:pt idx="13">
                  <c:v>13951.123046999999</c:v>
                </c:pt>
                <c:pt idx="14">
                  <c:v>14038.617188</c:v>
                </c:pt>
                <c:pt idx="15">
                  <c:v>14085.1875</c:v>
                </c:pt>
                <c:pt idx="16">
                  <c:v>14103.533203000001</c:v>
                </c:pt>
                <c:pt idx="17">
                  <c:v>14109.177734000001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'U2-a2'!$H$45:$H$73</c:f>
              <c:numCache>
                <c:formatCode>0_ </c:formatCode>
                <c:ptCount val="29"/>
                <c:pt idx="0">
                  <c:v>3353.0112300000001</c:v>
                </c:pt>
                <c:pt idx="1">
                  <c:v>4261.8242190000001</c:v>
                </c:pt>
                <c:pt idx="2">
                  <c:v>5081.7309569999998</c:v>
                </c:pt>
                <c:pt idx="3">
                  <c:v>5853.6577150000003</c:v>
                </c:pt>
                <c:pt idx="4">
                  <c:v>6522.5664059999999</c:v>
                </c:pt>
                <c:pt idx="5">
                  <c:v>7266.2690430000002</c:v>
                </c:pt>
                <c:pt idx="6">
                  <c:v>8127.1005859999996</c:v>
                </c:pt>
                <c:pt idx="7">
                  <c:v>9205.2578130000002</c:v>
                </c:pt>
                <c:pt idx="8">
                  <c:v>10413.245117</c:v>
                </c:pt>
                <c:pt idx="9">
                  <c:v>11645.222656</c:v>
                </c:pt>
                <c:pt idx="10">
                  <c:v>12668.342773</c:v>
                </c:pt>
                <c:pt idx="11">
                  <c:v>13348.541015999999</c:v>
                </c:pt>
                <c:pt idx="12">
                  <c:v>13757.789063</c:v>
                </c:pt>
                <c:pt idx="13">
                  <c:v>13953.945313</c:v>
                </c:pt>
                <c:pt idx="14">
                  <c:v>14025.916992</c:v>
                </c:pt>
                <c:pt idx="15">
                  <c:v>14085.1875</c:v>
                </c:pt>
                <c:pt idx="16">
                  <c:v>14103.533203000001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'U2-a2'!$N$45:$N$73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'U2-a2'!$P$45:$P$73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'U2-a2'!$V$45:$V$73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'U2-a2'!$X$45:$X$73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'U2-a2'!$AD$45:$AD$73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'U2-a2'!$AF$45:$AF$73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40640"/>
        <c:axId val="153855104"/>
      </c:scatterChart>
      <c:valAx>
        <c:axId val="153840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855104"/>
        <c:crosses val="autoZero"/>
        <c:crossBetween val="midCat"/>
      </c:valAx>
      <c:valAx>
        <c:axId val="1538551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840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'U2-a2'!$G$45:$G$73</c:f>
              <c:numCache>
                <c:formatCode>0_ </c:formatCode>
                <c:ptCount val="29"/>
                <c:pt idx="0">
                  <c:v>6305.2416990000002</c:v>
                </c:pt>
                <c:pt idx="1">
                  <c:v>7013.6640630000002</c:v>
                </c:pt>
                <c:pt idx="2">
                  <c:v>7696.6845700000003</c:v>
                </c:pt>
                <c:pt idx="3">
                  <c:v>8371.2382809999999</c:v>
                </c:pt>
                <c:pt idx="4">
                  <c:v>9133.2861329999996</c:v>
                </c:pt>
                <c:pt idx="5">
                  <c:v>9782.4384769999997</c:v>
                </c:pt>
                <c:pt idx="6">
                  <c:v>10480.982421999999</c:v>
                </c:pt>
                <c:pt idx="7">
                  <c:v>11501.280273</c:v>
                </c:pt>
                <c:pt idx="8">
                  <c:v>12198.413086</c:v>
                </c:pt>
                <c:pt idx="9">
                  <c:v>12889.900390999999</c:v>
                </c:pt>
                <c:pt idx="10">
                  <c:v>13368.297852</c:v>
                </c:pt>
                <c:pt idx="11">
                  <c:v>13714.041992</c:v>
                </c:pt>
                <c:pt idx="12">
                  <c:v>13910.198242</c:v>
                </c:pt>
                <c:pt idx="13">
                  <c:v>14011.804688</c:v>
                </c:pt>
                <c:pt idx="14">
                  <c:v>14065.430664</c:v>
                </c:pt>
                <c:pt idx="15">
                  <c:v>14092.243164</c:v>
                </c:pt>
                <c:pt idx="16">
                  <c:v>14106.355469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'U2-a2'!$I$45:$I$73</c:f>
              <c:numCache>
                <c:formatCode>0_ </c:formatCode>
                <c:ptCount val="29"/>
                <c:pt idx="0">
                  <c:v>6435.0717770000001</c:v>
                </c:pt>
                <c:pt idx="1">
                  <c:v>7168.8959960000002</c:v>
                </c:pt>
                <c:pt idx="2">
                  <c:v>7878.7294920000004</c:v>
                </c:pt>
                <c:pt idx="3">
                  <c:v>8613.9648440000001</c:v>
                </c:pt>
                <c:pt idx="4">
                  <c:v>9271.5839840000008</c:v>
                </c:pt>
                <c:pt idx="5">
                  <c:v>9909.4462889999995</c:v>
                </c:pt>
                <c:pt idx="6">
                  <c:v>10650.326171999999</c:v>
                </c:pt>
                <c:pt idx="7">
                  <c:v>11585.952148</c:v>
                </c:pt>
                <c:pt idx="8">
                  <c:v>12237.926758</c:v>
                </c:pt>
                <c:pt idx="9">
                  <c:v>12881.433594</c:v>
                </c:pt>
                <c:pt idx="10">
                  <c:v>13382.409180000001</c:v>
                </c:pt>
                <c:pt idx="11">
                  <c:v>13718.275390999999</c:v>
                </c:pt>
                <c:pt idx="12">
                  <c:v>13914.431640999999</c:v>
                </c:pt>
                <c:pt idx="13">
                  <c:v>14007.571289</c:v>
                </c:pt>
                <c:pt idx="14">
                  <c:v>14066.841796999999</c:v>
                </c:pt>
                <c:pt idx="15">
                  <c:v>14088.009765999999</c:v>
                </c:pt>
                <c:pt idx="16">
                  <c:v>14104.944336</c:v>
                </c:pt>
                <c:pt idx="17">
                  <c:v>14110.588867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'U2-a2'!$O$45:$O$73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'U2-a2'!$Q$45:$Q$73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'U2-a2'!$W$45:$W$73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'U2-a2'!$Y$45:$Y$73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'U2-a2'!$AE$45:$AE$73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'U2-a2'!$AG$45:$AG$73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963136"/>
        <c:axId val="153981696"/>
      </c:scatterChart>
      <c:valAx>
        <c:axId val="1539631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981696"/>
        <c:crosses val="autoZero"/>
        <c:crossBetween val="midCat"/>
      </c:valAx>
      <c:valAx>
        <c:axId val="1539816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9631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'U2-b1'!$B$45:$B$73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4.2336</c:v>
                </c:pt>
                <c:pt idx="3">
                  <c:v>21.167998999999998</c:v>
                </c:pt>
                <c:pt idx="4">
                  <c:v>282.23998999999998</c:v>
                </c:pt>
                <c:pt idx="5">
                  <c:v>1270.079956</c:v>
                </c:pt>
                <c:pt idx="6">
                  <c:v>2657.2895509999998</c:v>
                </c:pt>
                <c:pt idx="7">
                  <c:v>3690.288086</c:v>
                </c:pt>
                <c:pt idx="8">
                  <c:v>4381.7758789999998</c:v>
                </c:pt>
                <c:pt idx="9">
                  <c:v>4886.9858400000003</c:v>
                </c:pt>
                <c:pt idx="10">
                  <c:v>5461.3442379999997</c:v>
                </c:pt>
                <c:pt idx="11">
                  <c:v>6075.2158200000003</c:v>
                </c:pt>
                <c:pt idx="12">
                  <c:v>6594.5375979999999</c:v>
                </c:pt>
                <c:pt idx="13">
                  <c:v>6961.4497069999998</c:v>
                </c:pt>
                <c:pt idx="14">
                  <c:v>7305.7822269999997</c:v>
                </c:pt>
                <c:pt idx="15">
                  <c:v>7729.142578</c:v>
                </c:pt>
                <c:pt idx="16">
                  <c:v>8316.2011719999991</c:v>
                </c:pt>
                <c:pt idx="17">
                  <c:v>9222.1923829999996</c:v>
                </c:pt>
                <c:pt idx="18">
                  <c:v>10399.132813</c:v>
                </c:pt>
                <c:pt idx="19">
                  <c:v>11567.606444999999</c:v>
                </c:pt>
                <c:pt idx="20">
                  <c:v>12630.240234000001</c:v>
                </c:pt>
                <c:pt idx="21">
                  <c:v>13362.652344</c:v>
                </c:pt>
                <c:pt idx="22">
                  <c:v>13812.825194999999</c:v>
                </c:pt>
                <c:pt idx="23">
                  <c:v>13986.403319999999</c:v>
                </c:pt>
                <c:pt idx="24">
                  <c:v>14079.541992</c:v>
                </c:pt>
                <c:pt idx="25">
                  <c:v>14103.533203000001</c:v>
                </c:pt>
                <c:pt idx="26">
                  <c:v>14110.588867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'U2-b1'!$D$45:$D$73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25.401599999999998</c:v>
                </c:pt>
                <c:pt idx="4">
                  <c:v>269.53921500000001</c:v>
                </c:pt>
                <c:pt idx="5">
                  <c:v>1179.7631839999999</c:v>
                </c:pt>
                <c:pt idx="6">
                  <c:v>2581.0847170000002</c:v>
                </c:pt>
                <c:pt idx="7">
                  <c:v>3623.9616700000001</c:v>
                </c:pt>
                <c:pt idx="8">
                  <c:v>4309.8046880000002</c:v>
                </c:pt>
                <c:pt idx="9">
                  <c:v>4861.5839839999999</c:v>
                </c:pt>
                <c:pt idx="10">
                  <c:v>5416.185547</c:v>
                </c:pt>
                <c:pt idx="11">
                  <c:v>6001.8334960000002</c:v>
                </c:pt>
                <c:pt idx="12">
                  <c:v>6538.0898440000001</c:v>
                </c:pt>
                <c:pt idx="13">
                  <c:v>6923.3471680000002</c:v>
                </c:pt>
                <c:pt idx="14">
                  <c:v>7266.2690430000002</c:v>
                </c:pt>
                <c:pt idx="15">
                  <c:v>7675.5166019999997</c:v>
                </c:pt>
                <c:pt idx="16">
                  <c:v>8275.2763670000004</c:v>
                </c:pt>
                <c:pt idx="17">
                  <c:v>9120.5859380000002</c:v>
                </c:pt>
                <c:pt idx="18">
                  <c:v>10160.639648</c:v>
                </c:pt>
                <c:pt idx="19">
                  <c:v>11413.785156</c:v>
                </c:pt>
                <c:pt idx="20">
                  <c:v>12489.120117</c:v>
                </c:pt>
                <c:pt idx="21">
                  <c:v>13316.083008</c:v>
                </c:pt>
                <c:pt idx="22">
                  <c:v>13759.200194999999</c:v>
                </c:pt>
                <c:pt idx="23">
                  <c:v>13970.879883</c:v>
                </c:pt>
                <c:pt idx="24">
                  <c:v>14071.075194999999</c:v>
                </c:pt>
                <c:pt idx="25">
                  <c:v>14103.533203000001</c:v>
                </c:pt>
                <c:pt idx="26">
                  <c:v>14110.588867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'U2-b1'!$J$45:$J$73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65</c:v>
                </c:pt>
                <c:pt idx="5">
                  <c:v>649</c:v>
                </c:pt>
                <c:pt idx="6">
                  <c:v>2005</c:v>
                </c:pt>
                <c:pt idx="7">
                  <c:v>3391</c:v>
                </c:pt>
                <c:pt idx="8">
                  <c:v>4128</c:v>
                </c:pt>
                <c:pt idx="9">
                  <c:v>4699</c:v>
                </c:pt>
                <c:pt idx="10">
                  <c:v>5257</c:v>
                </c:pt>
                <c:pt idx="11">
                  <c:v>5845</c:v>
                </c:pt>
                <c:pt idx="12">
                  <c:v>6492</c:v>
                </c:pt>
                <c:pt idx="13">
                  <c:v>6898</c:v>
                </c:pt>
                <c:pt idx="14">
                  <c:v>7156</c:v>
                </c:pt>
                <c:pt idx="15">
                  <c:v>7443</c:v>
                </c:pt>
                <c:pt idx="16">
                  <c:v>7978</c:v>
                </c:pt>
                <c:pt idx="17">
                  <c:v>8851</c:v>
                </c:pt>
                <c:pt idx="18">
                  <c:v>10017</c:v>
                </c:pt>
                <c:pt idx="19">
                  <c:v>11291</c:v>
                </c:pt>
                <c:pt idx="20">
                  <c:v>12482</c:v>
                </c:pt>
                <c:pt idx="21">
                  <c:v>13365</c:v>
                </c:pt>
                <c:pt idx="22">
                  <c:v>13793</c:v>
                </c:pt>
                <c:pt idx="23">
                  <c:v>14003</c:v>
                </c:pt>
                <c:pt idx="24">
                  <c:v>14077</c:v>
                </c:pt>
                <c:pt idx="25">
                  <c:v>14099</c:v>
                </c:pt>
                <c:pt idx="26">
                  <c:v>14108</c:v>
                </c:pt>
                <c:pt idx="27">
                  <c:v>14109</c:v>
                </c:pt>
                <c:pt idx="28">
                  <c:v>14109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'U2-b1'!$L$45:$L$73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104</c:v>
                </c:pt>
                <c:pt idx="5">
                  <c:v>665</c:v>
                </c:pt>
                <c:pt idx="6">
                  <c:v>1923</c:v>
                </c:pt>
                <c:pt idx="7">
                  <c:v>3267</c:v>
                </c:pt>
                <c:pt idx="8">
                  <c:v>4104</c:v>
                </c:pt>
                <c:pt idx="9">
                  <c:v>4674</c:v>
                </c:pt>
                <c:pt idx="10">
                  <c:v>5217</c:v>
                </c:pt>
                <c:pt idx="11">
                  <c:v>5831</c:v>
                </c:pt>
                <c:pt idx="12">
                  <c:v>6455</c:v>
                </c:pt>
                <c:pt idx="13">
                  <c:v>6878</c:v>
                </c:pt>
                <c:pt idx="14">
                  <c:v>7175</c:v>
                </c:pt>
                <c:pt idx="15">
                  <c:v>7474</c:v>
                </c:pt>
                <c:pt idx="16">
                  <c:v>7975</c:v>
                </c:pt>
                <c:pt idx="17">
                  <c:v>8841</c:v>
                </c:pt>
                <c:pt idx="18">
                  <c:v>10056</c:v>
                </c:pt>
                <c:pt idx="19">
                  <c:v>11349</c:v>
                </c:pt>
                <c:pt idx="20">
                  <c:v>12507</c:v>
                </c:pt>
                <c:pt idx="21">
                  <c:v>13334</c:v>
                </c:pt>
                <c:pt idx="22">
                  <c:v>13794</c:v>
                </c:pt>
                <c:pt idx="23">
                  <c:v>13985</c:v>
                </c:pt>
                <c:pt idx="24">
                  <c:v>14080</c:v>
                </c:pt>
                <c:pt idx="25">
                  <c:v>14104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'U2-b1'!$R$45:$R$73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'U2-b1'!$T$45:$T$73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'U2-b1'!$Z$45:$Z$73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'U2-b1'!$AB$45:$AB$73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890176"/>
        <c:axId val="153896448"/>
      </c:scatterChart>
      <c:valAx>
        <c:axId val="1538901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896448"/>
        <c:crosses val="autoZero"/>
        <c:crossBetween val="midCat"/>
      </c:valAx>
      <c:valAx>
        <c:axId val="1538964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8901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'U2-b1'!$C$45:$C$73</c:f>
              <c:numCache>
                <c:formatCode>0_ </c:formatCode>
                <c:ptCount val="29"/>
                <c:pt idx="0">
                  <c:v>502.38720699999999</c:v>
                </c:pt>
                <c:pt idx="1">
                  <c:v>1883.9520259999999</c:v>
                </c:pt>
                <c:pt idx="2">
                  <c:v>3381.235107</c:v>
                </c:pt>
                <c:pt idx="3">
                  <c:v>4208.1982420000004</c:v>
                </c:pt>
                <c:pt idx="4">
                  <c:v>4774.0898440000001</c:v>
                </c:pt>
                <c:pt idx="5">
                  <c:v>5403.4848629999997</c:v>
                </c:pt>
                <c:pt idx="6">
                  <c:v>6087.9169920000004</c:v>
                </c:pt>
                <c:pt idx="7">
                  <c:v>6662.2753910000001</c:v>
                </c:pt>
                <c:pt idx="8">
                  <c:v>7015.0751950000003</c:v>
                </c:pt>
                <c:pt idx="9">
                  <c:v>7298.7265630000002</c:v>
                </c:pt>
                <c:pt idx="10">
                  <c:v>7674.1054690000001</c:v>
                </c:pt>
                <c:pt idx="11">
                  <c:v>8299.2675780000009</c:v>
                </c:pt>
                <c:pt idx="12">
                  <c:v>9222.1923829999996</c:v>
                </c:pt>
                <c:pt idx="13">
                  <c:v>10291.881836</c:v>
                </c:pt>
                <c:pt idx="14">
                  <c:v>11528.092773</c:v>
                </c:pt>
                <c:pt idx="15">
                  <c:v>12562.501953000001</c:v>
                </c:pt>
                <c:pt idx="16">
                  <c:v>13262.458008</c:v>
                </c:pt>
                <c:pt idx="17">
                  <c:v>13736.621094</c:v>
                </c:pt>
                <c:pt idx="18">
                  <c:v>13963.824219</c:v>
                </c:pt>
                <c:pt idx="19">
                  <c:v>14069.664063</c:v>
                </c:pt>
                <c:pt idx="20">
                  <c:v>14096.476563</c:v>
                </c:pt>
                <c:pt idx="21">
                  <c:v>14107.766602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'U2-b1'!$E$45:$E$73</c:f>
              <c:numCache>
                <c:formatCode>0_ </c:formatCode>
                <c:ptCount val="29"/>
                <c:pt idx="0">
                  <c:v>508.03201300000001</c:v>
                </c:pt>
                <c:pt idx="1">
                  <c:v>1886.774414</c:v>
                </c:pt>
                <c:pt idx="2">
                  <c:v>3361.4785160000001</c:v>
                </c:pt>
                <c:pt idx="3">
                  <c:v>4201.142578</c:v>
                </c:pt>
                <c:pt idx="4">
                  <c:v>4817.8369140000004</c:v>
                </c:pt>
                <c:pt idx="5">
                  <c:v>5411.9521480000003</c:v>
                </c:pt>
                <c:pt idx="6">
                  <c:v>6102.0288090000004</c:v>
                </c:pt>
                <c:pt idx="7">
                  <c:v>6645.3408200000003</c:v>
                </c:pt>
                <c:pt idx="8">
                  <c:v>7013.6640630000002</c:v>
                </c:pt>
                <c:pt idx="9">
                  <c:v>7307.1933589999999</c:v>
                </c:pt>
                <c:pt idx="10">
                  <c:v>7667.0498049999997</c:v>
                </c:pt>
                <c:pt idx="11">
                  <c:v>8287.9775389999995</c:v>
                </c:pt>
                <c:pt idx="12">
                  <c:v>9198.2011719999991</c:v>
                </c:pt>
                <c:pt idx="13">
                  <c:v>10329.984375</c:v>
                </c:pt>
                <c:pt idx="14">
                  <c:v>11539.382813</c:v>
                </c:pt>
                <c:pt idx="15">
                  <c:v>12583.669921999999</c:v>
                </c:pt>
                <c:pt idx="16">
                  <c:v>13320.316406</c:v>
                </c:pt>
                <c:pt idx="17">
                  <c:v>13752.143555000001</c:v>
                </c:pt>
                <c:pt idx="18">
                  <c:v>13977.935546999999</c:v>
                </c:pt>
                <c:pt idx="19">
                  <c:v>14066.841796999999</c:v>
                </c:pt>
                <c:pt idx="20">
                  <c:v>14095.065430000001</c:v>
                </c:pt>
                <c:pt idx="21">
                  <c:v>14103.533203000001</c:v>
                </c:pt>
                <c:pt idx="22">
                  <c:v>14110.588867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'U2-b1'!$K$45:$K$73</c:f>
              <c:numCache>
                <c:formatCode>0_ </c:formatCode>
                <c:ptCount val="29"/>
                <c:pt idx="0">
                  <c:v>165</c:v>
                </c:pt>
                <c:pt idx="1">
                  <c:v>1065</c:v>
                </c:pt>
                <c:pt idx="2">
                  <c:v>2735</c:v>
                </c:pt>
                <c:pt idx="3">
                  <c:v>3851</c:v>
                </c:pt>
                <c:pt idx="4">
                  <c:v>4516</c:v>
                </c:pt>
                <c:pt idx="5">
                  <c:v>5086</c:v>
                </c:pt>
                <c:pt idx="6">
                  <c:v>5738</c:v>
                </c:pt>
                <c:pt idx="7">
                  <c:v>6432</c:v>
                </c:pt>
                <c:pt idx="8">
                  <c:v>6850</c:v>
                </c:pt>
                <c:pt idx="9">
                  <c:v>7129</c:v>
                </c:pt>
                <c:pt idx="10">
                  <c:v>7447</c:v>
                </c:pt>
                <c:pt idx="11">
                  <c:v>7890</c:v>
                </c:pt>
                <c:pt idx="12">
                  <c:v>8724</c:v>
                </c:pt>
                <c:pt idx="13">
                  <c:v>9864</c:v>
                </c:pt>
                <c:pt idx="14">
                  <c:v>11091</c:v>
                </c:pt>
                <c:pt idx="15">
                  <c:v>12237</c:v>
                </c:pt>
                <c:pt idx="16">
                  <c:v>13121</c:v>
                </c:pt>
                <c:pt idx="17">
                  <c:v>13643</c:v>
                </c:pt>
                <c:pt idx="18">
                  <c:v>13917</c:v>
                </c:pt>
                <c:pt idx="19">
                  <c:v>14044</c:v>
                </c:pt>
                <c:pt idx="20">
                  <c:v>14095</c:v>
                </c:pt>
                <c:pt idx="21">
                  <c:v>14109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'U2-b1'!$M$45:$M$73</c:f>
              <c:numCache>
                <c:formatCode>0_ </c:formatCode>
                <c:ptCount val="29"/>
                <c:pt idx="0">
                  <c:v>174</c:v>
                </c:pt>
                <c:pt idx="1">
                  <c:v>1163</c:v>
                </c:pt>
                <c:pt idx="2">
                  <c:v>2757</c:v>
                </c:pt>
                <c:pt idx="3">
                  <c:v>3861</c:v>
                </c:pt>
                <c:pt idx="4">
                  <c:v>4538</c:v>
                </c:pt>
                <c:pt idx="5">
                  <c:v>5151</c:v>
                </c:pt>
                <c:pt idx="6">
                  <c:v>5756</c:v>
                </c:pt>
                <c:pt idx="7">
                  <c:v>6439</c:v>
                </c:pt>
                <c:pt idx="8">
                  <c:v>6889</c:v>
                </c:pt>
                <c:pt idx="9">
                  <c:v>7136</c:v>
                </c:pt>
                <c:pt idx="10">
                  <c:v>7414</c:v>
                </c:pt>
                <c:pt idx="11">
                  <c:v>7903</c:v>
                </c:pt>
                <c:pt idx="12">
                  <c:v>8687</c:v>
                </c:pt>
                <c:pt idx="13">
                  <c:v>9763</c:v>
                </c:pt>
                <c:pt idx="14">
                  <c:v>11037</c:v>
                </c:pt>
                <c:pt idx="15">
                  <c:v>12251</c:v>
                </c:pt>
                <c:pt idx="16">
                  <c:v>13154</c:v>
                </c:pt>
                <c:pt idx="17">
                  <c:v>13660</c:v>
                </c:pt>
                <c:pt idx="18">
                  <c:v>13951</c:v>
                </c:pt>
                <c:pt idx="19">
                  <c:v>14054</c:v>
                </c:pt>
                <c:pt idx="20">
                  <c:v>14098</c:v>
                </c:pt>
                <c:pt idx="21">
                  <c:v>14111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'U2-b1'!$S$45:$S$73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'U2-b1'!$U$45:$U$73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'U2-b1'!$AA$45:$AA$73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'U2-b1'!$AC$45:$AC$73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70688"/>
        <c:axId val="153589248"/>
      </c:scatterChart>
      <c:valAx>
        <c:axId val="153570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589248"/>
        <c:crosses val="autoZero"/>
        <c:crossBetween val="midCat"/>
      </c:valAx>
      <c:valAx>
        <c:axId val="1535892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570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'U2-b1'!$F$45:$F$73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49.391998000000001</c:v>
                </c:pt>
                <c:pt idx="4">
                  <c:v>680.19842500000004</c:v>
                </c:pt>
                <c:pt idx="5">
                  <c:v>2421.6191410000001</c:v>
                </c:pt>
                <c:pt idx="6">
                  <c:v>3885.0336910000001</c:v>
                </c:pt>
                <c:pt idx="7">
                  <c:v>4693.6513670000004</c:v>
                </c:pt>
                <c:pt idx="8">
                  <c:v>5417.5966799999997</c:v>
                </c:pt>
                <c:pt idx="9">
                  <c:v>6176.8222660000001</c:v>
                </c:pt>
                <c:pt idx="10">
                  <c:v>6851.3759769999997</c:v>
                </c:pt>
                <c:pt idx="11">
                  <c:v>7308.6049800000001</c:v>
                </c:pt>
                <c:pt idx="12">
                  <c:v>8231.5292969999991</c:v>
                </c:pt>
                <c:pt idx="13">
                  <c:v>9960.25</c:v>
                </c:pt>
                <c:pt idx="14">
                  <c:v>12058.704102</c:v>
                </c:pt>
                <c:pt idx="15">
                  <c:v>13533.408203000001</c:v>
                </c:pt>
                <c:pt idx="16">
                  <c:v>14000.515625</c:v>
                </c:pt>
                <c:pt idx="17">
                  <c:v>14107.766602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'U2-b1'!$H$45:$H$73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2.8224</c:v>
                </c:pt>
                <c:pt idx="3">
                  <c:v>50.803199999999997</c:v>
                </c:pt>
                <c:pt idx="4">
                  <c:v>619.51678500000003</c:v>
                </c:pt>
                <c:pt idx="5">
                  <c:v>2314.3679200000001</c:v>
                </c:pt>
                <c:pt idx="6">
                  <c:v>3842.69751</c:v>
                </c:pt>
                <c:pt idx="7">
                  <c:v>4685.1840819999998</c:v>
                </c:pt>
                <c:pt idx="8">
                  <c:v>5413.3632809999999</c:v>
                </c:pt>
                <c:pt idx="9">
                  <c:v>6169.7666019999997</c:v>
                </c:pt>
                <c:pt idx="10">
                  <c:v>6845.7309569999998</c:v>
                </c:pt>
                <c:pt idx="11">
                  <c:v>7271.9135740000002</c:v>
                </c:pt>
                <c:pt idx="12">
                  <c:v>8220.2402340000008</c:v>
                </c:pt>
                <c:pt idx="13">
                  <c:v>9980.0068360000005</c:v>
                </c:pt>
                <c:pt idx="14">
                  <c:v>12067.170898</c:v>
                </c:pt>
                <c:pt idx="15">
                  <c:v>13523.529296999999</c:v>
                </c:pt>
                <c:pt idx="16">
                  <c:v>14014.626953000001</c:v>
                </c:pt>
                <c:pt idx="17">
                  <c:v>14107.766602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'U2-b1'!$N$45:$N$73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'U2-b1'!$P$45:$P$73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'U2-b1'!$V$45:$V$73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'U2-b1'!$X$45:$X$73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'U2-b1'!$AD$45:$AD$73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'U2-b1'!$AF$45:$AF$73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653248"/>
        <c:axId val="153655168"/>
      </c:scatterChart>
      <c:valAx>
        <c:axId val="1536532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655168"/>
        <c:crosses val="autoZero"/>
        <c:crossBetween val="midCat"/>
      </c:valAx>
      <c:valAx>
        <c:axId val="1536551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6532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'U2-b1'!$G$45:$G$73</c:f>
              <c:numCache>
                <c:formatCode>0_ </c:formatCode>
                <c:ptCount val="29"/>
                <c:pt idx="0">
                  <c:v>486.864014</c:v>
                </c:pt>
                <c:pt idx="1">
                  <c:v>1845.8496090000001</c:v>
                </c:pt>
                <c:pt idx="2">
                  <c:v>3314.9086910000001</c:v>
                </c:pt>
                <c:pt idx="3">
                  <c:v>4257.5903319999998</c:v>
                </c:pt>
                <c:pt idx="4">
                  <c:v>4991.4145509999998</c:v>
                </c:pt>
                <c:pt idx="5">
                  <c:v>5852.2465819999998</c:v>
                </c:pt>
                <c:pt idx="6">
                  <c:v>6670.7421880000002</c:v>
                </c:pt>
                <c:pt idx="7">
                  <c:v>7178.7744140000004</c:v>
                </c:pt>
                <c:pt idx="8">
                  <c:v>7720.6752930000002</c:v>
                </c:pt>
                <c:pt idx="9">
                  <c:v>8427.6865230000003</c:v>
                </c:pt>
                <c:pt idx="10">
                  <c:v>9209.4912110000005</c:v>
                </c:pt>
                <c:pt idx="11">
                  <c:v>10308.816406</c:v>
                </c:pt>
                <c:pt idx="12">
                  <c:v>11842.790039</c:v>
                </c:pt>
                <c:pt idx="13">
                  <c:v>12933.648438</c:v>
                </c:pt>
                <c:pt idx="14">
                  <c:v>13612.435546999999</c:v>
                </c:pt>
                <c:pt idx="15">
                  <c:v>13997.692383</c:v>
                </c:pt>
                <c:pt idx="16">
                  <c:v>14092.243164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'U2-b1'!$I$45:$I$73</c:f>
              <c:numCache>
                <c:formatCode>0_ </c:formatCode>
                <c:ptCount val="29"/>
                <c:pt idx="0">
                  <c:v>489.68640099999999</c:v>
                </c:pt>
                <c:pt idx="1">
                  <c:v>1891.008057</c:v>
                </c:pt>
                <c:pt idx="2">
                  <c:v>3323.3759770000001</c:v>
                </c:pt>
                <c:pt idx="3">
                  <c:v>4266.0576170000004</c:v>
                </c:pt>
                <c:pt idx="4">
                  <c:v>5005.5263670000004</c:v>
                </c:pt>
                <c:pt idx="5">
                  <c:v>5857.8911129999997</c:v>
                </c:pt>
                <c:pt idx="6">
                  <c:v>6669.3310549999997</c:v>
                </c:pt>
                <c:pt idx="7">
                  <c:v>7161.8398440000001</c:v>
                </c:pt>
                <c:pt idx="8">
                  <c:v>7758.7778319999998</c:v>
                </c:pt>
                <c:pt idx="9">
                  <c:v>8419.21875</c:v>
                </c:pt>
                <c:pt idx="10">
                  <c:v>9181.2675780000009</c:v>
                </c:pt>
                <c:pt idx="11">
                  <c:v>10241.078125</c:v>
                </c:pt>
                <c:pt idx="12">
                  <c:v>11828.678711</c:v>
                </c:pt>
                <c:pt idx="13">
                  <c:v>12947.759765999999</c:v>
                </c:pt>
                <c:pt idx="14">
                  <c:v>13599.734375</c:v>
                </c:pt>
                <c:pt idx="15">
                  <c:v>13992.047852</c:v>
                </c:pt>
                <c:pt idx="16">
                  <c:v>14090.832031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'U2-b1'!$O$45:$O$73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'U2-b1'!$Q$45:$Q$73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'U2-b1'!$W$45:$W$73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'U2-b1'!$Y$45:$Y$73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'U2-b1'!$AE$45:$AE$73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'U2-b1'!$AG$45:$AG$73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373504"/>
        <c:axId val="154383872"/>
      </c:scatterChart>
      <c:valAx>
        <c:axId val="1543735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383872"/>
        <c:crosses val="autoZero"/>
        <c:crossBetween val="midCat"/>
      </c:valAx>
      <c:valAx>
        <c:axId val="1543838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3735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'U2-b2'!$B$45:$B$79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56.063999000000003</c:v>
                </c:pt>
                <c:pt idx="8">
                  <c:v>544.87200900000005</c:v>
                </c:pt>
                <c:pt idx="9">
                  <c:v>1543.5119629999999</c:v>
                </c:pt>
                <c:pt idx="10">
                  <c:v>2347.679932</c:v>
                </c:pt>
                <c:pt idx="11">
                  <c:v>2830.3559570000002</c:v>
                </c:pt>
                <c:pt idx="12">
                  <c:v>3264.8520509999998</c:v>
                </c:pt>
                <c:pt idx="13">
                  <c:v>3723.8759770000001</c:v>
                </c:pt>
                <c:pt idx="14">
                  <c:v>4118.076172</c:v>
                </c:pt>
                <c:pt idx="15">
                  <c:v>4372.9921880000002</c:v>
                </c:pt>
                <c:pt idx="16">
                  <c:v>4604.2558589999999</c:v>
                </c:pt>
                <c:pt idx="17">
                  <c:v>4900.3442379999997</c:v>
                </c:pt>
                <c:pt idx="18">
                  <c:v>5384.7719729999999</c:v>
                </c:pt>
                <c:pt idx="19">
                  <c:v>6080.3159180000002</c:v>
                </c:pt>
                <c:pt idx="20">
                  <c:v>6859.080078</c:v>
                </c:pt>
                <c:pt idx="21">
                  <c:v>7601.0517579999996</c:v>
                </c:pt>
                <c:pt idx="22">
                  <c:v>8157.3120120000003</c:v>
                </c:pt>
                <c:pt idx="23">
                  <c:v>8492.8203130000002</c:v>
                </c:pt>
                <c:pt idx="24">
                  <c:v>8661.8876949999994</c:v>
                </c:pt>
                <c:pt idx="25">
                  <c:v>8734.5957030000009</c:v>
                </c:pt>
                <c:pt idx="26">
                  <c:v>8754.7441409999992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'U2-b2'!$D$45:$D$79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2.6280000000000001</c:v>
                </c:pt>
                <c:pt idx="7">
                  <c:v>57.816001999999997</c:v>
                </c:pt>
                <c:pt idx="8">
                  <c:v>542.24401899999998</c:v>
                </c:pt>
                <c:pt idx="9">
                  <c:v>1512.8520510000001</c:v>
                </c:pt>
                <c:pt idx="10">
                  <c:v>2338.919922</c:v>
                </c:pt>
                <c:pt idx="11">
                  <c:v>2817.2160640000002</c:v>
                </c:pt>
                <c:pt idx="12">
                  <c:v>3270.9838869999999</c:v>
                </c:pt>
                <c:pt idx="13">
                  <c:v>3723</c:v>
                </c:pt>
                <c:pt idx="14">
                  <c:v>4101.4321289999998</c:v>
                </c:pt>
                <c:pt idx="15">
                  <c:v>4373.8681640000004</c:v>
                </c:pt>
                <c:pt idx="16">
                  <c:v>4596.3720700000003</c:v>
                </c:pt>
                <c:pt idx="17">
                  <c:v>4923.9960940000001</c:v>
                </c:pt>
                <c:pt idx="18">
                  <c:v>5405.7958980000003</c:v>
                </c:pt>
                <c:pt idx="19">
                  <c:v>6089.9521480000003</c:v>
                </c:pt>
                <c:pt idx="20">
                  <c:v>6833.6757809999999</c:v>
                </c:pt>
                <c:pt idx="21">
                  <c:v>7575.6479490000002</c:v>
                </c:pt>
                <c:pt idx="22">
                  <c:v>8127.5278319999998</c:v>
                </c:pt>
                <c:pt idx="23">
                  <c:v>8493.6962889999995</c:v>
                </c:pt>
                <c:pt idx="24">
                  <c:v>8661.0117190000001</c:v>
                </c:pt>
                <c:pt idx="25">
                  <c:v>8726.7119139999995</c:v>
                </c:pt>
                <c:pt idx="26">
                  <c:v>8752.1162110000005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'U2-b2'!$J$45:$J$79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79</c:v>
                </c:pt>
                <c:pt idx="9">
                  <c:v>715</c:v>
                </c:pt>
                <c:pt idx="10">
                  <c:v>1787</c:v>
                </c:pt>
                <c:pt idx="11">
                  <c:v>2492</c:v>
                </c:pt>
                <c:pt idx="12">
                  <c:v>2971</c:v>
                </c:pt>
                <c:pt idx="13">
                  <c:v>3439</c:v>
                </c:pt>
                <c:pt idx="14">
                  <c:v>3923</c:v>
                </c:pt>
                <c:pt idx="15">
                  <c:v>4238</c:v>
                </c:pt>
                <c:pt idx="16">
                  <c:v>4448</c:v>
                </c:pt>
                <c:pt idx="17">
                  <c:v>4670</c:v>
                </c:pt>
                <c:pt idx="18">
                  <c:v>5074</c:v>
                </c:pt>
                <c:pt idx="19">
                  <c:v>5676</c:v>
                </c:pt>
                <c:pt idx="20">
                  <c:v>6502</c:v>
                </c:pt>
                <c:pt idx="21">
                  <c:v>7376</c:v>
                </c:pt>
                <c:pt idx="22">
                  <c:v>8018</c:v>
                </c:pt>
                <c:pt idx="23">
                  <c:v>8437</c:v>
                </c:pt>
                <c:pt idx="24">
                  <c:v>8630</c:v>
                </c:pt>
                <c:pt idx="25">
                  <c:v>8720</c:v>
                </c:pt>
                <c:pt idx="26">
                  <c:v>8749</c:v>
                </c:pt>
                <c:pt idx="27">
                  <c:v>8755</c:v>
                </c:pt>
                <c:pt idx="28">
                  <c:v>8758</c:v>
                </c:pt>
                <c:pt idx="29">
                  <c:v>8758</c:v>
                </c:pt>
                <c:pt idx="30">
                  <c:v>8759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'U2-b2'!$L$45:$L$79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120</c:v>
                </c:pt>
                <c:pt idx="9">
                  <c:v>669</c:v>
                </c:pt>
                <c:pt idx="10">
                  <c:v>1713</c:v>
                </c:pt>
                <c:pt idx="11">
                  <c:v>2450</c:v>
                </c:pt>
                <c:pt idx="12">
                  <c:v>2950</c:v>
                </c:pt>
                <c:pt idx="13">
                  <c:v>3423</c:v>
                </c:pt>
                <c:pt idx="14">
                  <c:v>3896</c:v>
                </c:pt>
                <c:pt idx="15">
                  <c:v>4239</c:v>
                </c:pt>
                <c:pt idx="16">
                  <c:v>4447</c:v>
                </c:pt>
                <c:pt idx="17">
                  <c:v>4678</c:v>
                </c:pt>
                <c:pt idx="18">
                  <c:v>5062</c:v>
                </c:pt>
                <c:pt idx="19">
                  <c:v>5673</c:v>
                </c:pt>
                <c:pt idx="20">
                  <c:v>6537</c:v>
                </c:pt>
                <c:pt idx="21">
                  <c:v>7365</c:v>
                </c:pt>
                <c:pt idx="22">
                  <c:v>8046</c:v>
                </c:pt>
                <c:pt idx="23">
                  <c:v>8447</c:v>
                </c:pt>
                <c:pt idx="24">
                  <c:v>8641</c:v>
                </c:pt>
                <c:pt idx="25">
                  <c:v>8726</c:v>
                </c:pt>
                <c:pt idx="26">
                  <c:v>8755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'U2-b2'!$R$45:$R$79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'U2-b2'!$T$45:$T$79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'U2-b2'!$Z$45:$Z$79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'U2-b2'!$AB$45:$AB$79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80320"/>
        <c:axId val="154282240"/>
      </c:scatterChart>
      <c:valAx>
        <c:axId val="154280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82240"/>
        <c:crosses val="autoZero"/>
        <c:crossBetween val="midCat"/>
      </c:valAx>
      <c:valAx>
        <c:axId val="154282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80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'U2-b2'!$C$45:$C$79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12.263999999999999</c:v>
                </c:pt>
                <c:pt idx="4">
                  <c:v>324.99600199999998</c:v>
                </c:pt>
                <c:pt idx="5">
                  <c:v>1403.3520510000001</c:v>
                </c:pt>
                <c:pt idx="6">
                  <c:v>2356.4399410000001</c:v>
                </c:pt>
                <c:pt idx="7">
                  <c:v>2910.9479980000001</c:v>
                </c:pt>
                <c:pt idx="8">
                  <c:v>3427.788086</c:v>
                </c:pt>
                <c:pt idx="9">
                  <c:v>3951.6359859999998</c:v>
                </c:pt>
                <c:pt idx="10">
                  <c:v>4281.0122069999998</c:v>
                </c:pt>
                <c:pt idx="11">
                  <c:v>4517.5322269999997</c:v>
                </c:pt>
                <c:pt idx="12">
                  <c:v>4823.2558589999999</c:v>
                </c:pt>
                <c:pt idx="13">
                  <c:v>5383.0200199999999</c:v>
                </c:pt>
                <c:pt idx="14">
                  <c:v>6139.8837890000004</c:v>
                </c:pt>
                <c:pt idx="15">
                  <c:v>6985.2241210000002</c:v>
                </c:pt>
                <c:pt idx="16">
                  <c:v>7770.9960940000001</c:v>
                </c:pt>
                <c:pt idx="17">
                  <c:v>8294.84375</c:v>
                </c:pt>
                <c:pt idx="18">
                  <c:v>8573.4121090000008</c:v>
                </c:pt>
                <c:pt idx="19">
                  <c:v>8697.8037110000005</c:v>
                </c:pt>
                <c:pt idx="20">
                  <c:v>8744.2324219999991</c:v>
                </c:pt>
                <c:pt idx="21">
                  <c:v>8755.6201170000004</c:v>
                </c:pt>
                <c:pt idx="22">
                  <c:v>8758.2480469999991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'U2-b2'!$E$45:$E$79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17.52</c:v>
                </c:pt>
                <c:pt idx="4">
                  <c:v>314.48400900000001</c:v>
                </c:pt>
                <c:pt idx="5">
                  <c:v>1375.3199460000001</c:v>
                </c:pt>
                <c:pt idx="6">
                  <c:v>2359.9440920000002</c:v>
                </c:pt>
                <c:pt idx="7">
                  <c:v>2908.320068</c:v>
                </c:pt>
                <c:pt idx="8">
                  <c:v>3429.540039</c:v>
                </c:pt>
                <c:pt idx="9">
                  <c:v>3949.008057</c:v>
                </c:pt>
                <c:pt idx="10">
                  <c:v>4282.7641599999997</c:v>
                </c:pt>
                <c:pt idx="11">
                  <c:v>4493.0039059999999</c:v>
                </c:pt>
                <c:pt idx="12">
                  <c:v>4818</c:v>
                </c:pt>
                <c:pt idx="13">
                  <c:v>5329.5839839999999</c:v>
                </c:pt>
                <c:pt idx="14">
                  <c:v>6118.8598629999997</c:v>
                </c:pt>
                <c:pt idx="15">
                  <c:v>6993.1079099999997</c:v>
                </c:pt>
                <c:pt idx="16">
                  <c:v>7781.5078130000002</c:v>
                </c:pt>
                <c:pt idx="17">
                  <c:v>8294.84375</c:v>
                </c:pt>
                <c:pt idx="18">
                  <c:v>8567.2802730000003</c:v>
                </c:pt>
                <c:pt idx="19">
                  <c:v>8689.0439449999994</c:v>
                </c:pt>
                <c:pt idx="20">
                  <c:v>8741.6035159999992</c:v>
                </c:pt>
                <c:pt idx="21">
                  <c:v>8755.6201170000004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'U2-b2'!$K$45:$K$79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60</c:v>
                </c:pt>
                <c:pt idx="5">
                  <c:v>639</c:v>
                </c:pt>
                <c:pt idx="6">
                  <c:v>1779</c:v>
                </c:pt>
                <c:pt idx="7">
                  <c:v>2570</c:v>
                </c:pt>
                <c:pt idx="8">
                  <c:v>3081</c:v>
                </c:pt>
                <c:pt idx="9">
                  <c:v>3608</c:v>
                </c:pt>
                <c:pt idx="10">
                  <c:v>4101</c:v>
                </c:pt>
                <c:pt idx="11">
                  <c:v>4381</c:v>
                </c:pt>
                <c:pt idx="12">
                  <c:v>4611</c:v>
                </c:pt>
                <c:pt idx="13">
                  <c:v>4978</c:v>
                </c:pt>
                <c:pt idx="14">
                  <c:v>5628</c:v>
                </c:pt>
                <c:pt idx="15">
                  <c:v>6464</c:v>
                </c:pt>
                <c:pt idx="16">
                  <c:v>7312</c:v>
                </c:pt>
                <c:pt idx="17">
                  <c:v>7983</c:v>
                </c:pt>
                <c:pt idx="18">
                  <c:v>8409</c:v>
                </c:pt>
                <c:pt idx="19">
                  <c:v>8625</c:v>
                </c:pt>
                <c:pt idx="20">
                  <c:v>8712</c:v>
                </c:pt>
                <c:pt idx="21">
                  <c:v>8745</c:v>
                </c:pt>
                <c:pt idx="22">
                  <c:v>8757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'U2-b2'!$M$45:$M$79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74</c:v>
                </c:pt>
                <c:pt idx="5">
                  <c:v>653</c:v>
                </c:pt>
                <c:pt idx="6">
                  <c:v>1789</c:v>
                </c:pt>
                <c:pt idx="7">
                  <c:v>2575</c:v>
                </c:pt>
                <c:pt idx="8">
                  <c:v>3105</c:v>
                </c:pt>
                <c:pt idx="9">
                  <c:v>3634</c:v>
                </c:pt>
                <c:pt idx="10">
                  <c:v>4104</c:v>
                </c:pt>
                <c:pt idx="11">
                  <c:v>4376</c:v>
                </c:pt>
                <c:pt idx="12">
                  <c:v>4593</c:v>
                </c:pt>
                <c:pt idx="13">
                  <c:v>4959</c:v>
                </c:pt>
                <c:pt idx="14">
                  <c:v>5609</c:v>
                </c:pt>
                <c:pt idx="15">
                  <c:v>6465</c:v>
                </c:pt>
                <c:pt idx="16">
                  <c:v>7333</c:v>
                </c:pt>
                <c:pt idx="17">
                  <c:v>8008</c:v>
                </c:pt>
                <c:pt idx="18">
                  <c:v>8431</c:v>
                </c:pt>
                <c:pt idx="19">
                  <c:v>8623</c:v>
                </c:pt>
                <c:pt idx="20">
                  <c:v>8710</c:v>
                </c:pt>
                <c:pt idx="21">
                  <c:v>8743</c:v>
                </c:pt>
                <c:pt idx="22">
                  <c:v>8758</c:v>
                </c:pt>
                <c:pt idx="23">
                  <c:v>8759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'U2-b2'!$S$45:$S$79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'U2-b2'!$U$45:$U$79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'U2-b2'!$AA$45:$AA$79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'U2-b2'!$AC$45:$AC$79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57440"/>
        <c:axId val="154159360"/>
      </c:scatterChart>
      <c:valAx>
        <c:axId val="1541574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159360"/>
        <c:crosses val="autoZero"/>
        <c:crossBetween val="midCat"/>
      </c:valAx>
      <c:valAx>
        <c:axId val="1541593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1574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'U2-b2'!$F$45:$F$79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52.560001</c:v>
                </c:pt>
                <c:pt idx="8">
                  <c:v>580.78802499999995</c:v>
                </c:pt>
                <c:pt idx="9">
                  <c:v>1829.9639890000001</c:v>
                </c:pt>
                <c:pt idx="10">
                  <c:v>2631.5039059999999</c:v>
                </c:pt>
                <c:pt idx="11">
                  <c:v>3220.1760250000002</c:v>
                </c:pt>
                <c:pt idx="12">
                  <c:v>3812.3520509999998</c:v>
                </c:pt>
                <c:pt idx="13">
                  <c:v>4291.5239259999998</c:v>
                </c:pt>
                <c:pt idx="14">
                  <c:v>4688.3520509999998</c:v>
                </c:pt>
                <c:pt idx="15">
                  <c:v>5547.7080079999996</c:v>
                </c:pt>
                <c:pt idx="16">
                  <c:v>6890.6162109999996</c:v>
                </c:pt>
                <c:pt idx="17">
                  <c:v>8125.7758789999998</c:v>
                </c:pt>
                <c:pt idx="18">
                  <c:v>8657.5078130000002</c:v>
                </c:pt>
                <c:pt idx="19">
                  <c:v>8749.4882809999999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'U2-b2'!$H$45:$H$79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59.568001000000002</c:v>
                </c:pt>
                <c:pt idx="8">
                  <c:v>570.27600099999995</c:v>
                </c:pt>
                <c:pt idx="9">
                  <c:v>1785.2879640000001</c:v>
                </c:pt>
                <c:pt idx="10">
                  <c:v>2614.860107</c:v>
                </c:pt>
                <c:pt idx="11">
                  <c:v>3188.639893</c:v>
                </c:pt>
                <c:pt idx="12">
                  <c:v>3781.6918949999999</c:v>
                </c:pt>
                <c:pt idx="13">
                  <c:v>4258.2358400000003</c:v>
                </c:pt>
                <c:pt idx="14">
                  <c:v>4674.3359380000002</c:v>
                </c:pt>
                <c:pt idx="15">
                  <c:v>5496.0239259999998</c:v>
                </c:pt>
                <c:pt idx="16">
                  <c:v>6880.9799800000001</c:v>
                </c:pt>
                <c:pt idx="17">
                  <c:v>8103</c:v>
                </c:pt>
                <c:pt idx="18">
                  <c:v>8634.7324219999991</c:v>
                </c:pt>
                <c:pt idx="19">
                  <c:v>8751.2402340000008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'U2-b2'!$N$45:$N$79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'U2-b2'!$P$45:$P$79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'U2-b2'!$V$45:$V$79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'U2-b2'!$X$45:$X$79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'U2-b2'!$AD$45:$AD$79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'U2-b2'!$AF$45:$AF$79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31552"/>
        <c:axId val="154233472"/>
      </c:scatterChart>
      <c:valAx>
        <c:axId val="154231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33472"/>
        <c:crosses val="autoZero"/>
        <c:crossBetween val="midCat"/>
      </c:valAx>
      <c:valAx>
        <c:axId val="154233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231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'U2-b2'!$G$45:$G$79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7.8840000000000003</c:v>
                </c:pt>
                <c:pt idx="4">
                  <c:v>303.97198500000002</c:v>
                </c:pt>
                <c:pt idx="5">
                  <c:v>1265.8199460000001</c:v>
                </c:pt>
                <c:pt idx="6">
                  <c:v>2255.6999510000001</c:v>
                </c:pt>
                <c:pt idx="7">
                  <c:v>2905.6918949999999</c:v>
                </c:pt>
                <c:pt idx="8">
                  <c:v>3514.5119629999999</c:v>
                </c:pt>
                <c:pt idx="9">
                  <c:v>4088.2919919999999</c:v>
                </c:pt>
                <c:pt idx="10">
                  <c:v>4415.9160160000001</c:v>
                </c:pt>
                <c:pt idx="11">
                  <c:v>4775.9521480000003</c:v>
                </c:pt>
                <c:pt idx="12">
                  <c:v>5435.580078</c:v>
                </c:pt>
                <c:pt idx="13">
                  <c:v>6479.7719729999999</c:v>
                </c:pt>
                <c:pt idx="14">
                  <c:v>7574.7719729999999</c:v>
                </c:pt>
                <c:pt idx="15">
                  <c:v>8318.4960940000001</c:v>
                </c:pt>
                <c:pt idx="16">
                  <c:v>8632.1035159999992</c:v>
                </c:pt>
                <c:pt idx="17">
                  <c:v>8738.0996090000008</c:v>
                </c:pt>
                <c:pt idx="18">
                  <c:v>8757.3720699999994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'U2-b2'!$I$45:$I$79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18.396000000000001</c:v>
                </c:pt>
                <c:pt idx="4">
                  <c:v>310.10400399999997</c:v>
                </c:pt>
                <c:pt idx="5">
                  <c:v>1259.6879879999999</c:v>
                </c:pt>
                <c:pt idx="6">
                  <c:v>2231.1721189999998</c:v>
                </c:pt>
                <c:pt idx="7">
                  <c:v>2896.931885</c:v>
                </c:pt>
                <c:pt idx="8">
                  <c:v>3505.751953</c:v>
                </c:pt>
                <c:pt idx="9">
                  <c:v>4092.6721189999998</c:v>
                </c:pt>
                <c:pt idx="10">
                  <c:v>4420.2958980000003</c:v>
                </c:pt>
                <c:pt idx="11">
                  <c:v>4766.3159180000002</c:v>
                </c:pt>
                <c:pt idx="12">
                  <c:v>5471.4960940000001</c:v>
                </c:pt>
                <c:pt idx="13">
                  <c:v>6473.6401370000003</c:v>
                </c:pt>
                <c:pt idx="14">
                  <c:v>7593.1679690000001</c:v>
                </c:pt>
                <c:pt idx="15">
                  <c:v>8318.4960940000001</c:v>
                </c:pt>
                <c:pt idx="16">
                  <c:v>8647.8720699999994</c:v>
                </c:pt>
                <c:pt idx="17">
                  <c:v>8749.4882809999999</c:v>
                </c:pt>
                <c:pt idx="18">
                  <c:v>8759.1240230000003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'U2-b2'!$O$45:$O$79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'U2-b2'!$Q$45:$Q$79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'U2-b2'!$W$45:$W$79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'U2-b2'!$Y$45:$Y$79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'U2-b2'!$AE$45:$AE$79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'U2-b2'!$AG$45:$AG$79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89920"/>
        <c:axId val="154691840"/>
      </c:scatterChart>
      <c:valAx>
        <c:axId val="1546899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691840"/>
        <c:crosses val="autoZero"/>
        <c:crossBetween val="midCat"/>
      </c:valAx>
      <c:valAx>
        <c:axId val="1546918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6899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'U2-c'!$B$45:$B$81</c:f>
              <c:numCache>
                <c:formatCode>0_ </c:formatCode>
                <c:ptCount val="37"/>
                <c:pt idx="0">
                  <c:v>565.02002000000005</c:v>
                </c:pt>
                <c:pt idx="1">
                  <c:v>990.75598100000002</c:v>
                </c:pt>
                <c:pt idx="2">
                  <c:v>1454.160034</c:v>
                </c:pt>
                <c:pt idx="3">
                  <c:v>1891.284058</c:v>
                </c:pt>
                <c:pt idx="4">
                  <c:v>2412.5039059999999</c:v>
                </c:pt>
                <c:pt idx="5">
                  <c:v>2854.008057</c:v>
                </c:pt>
                <c:pt idx="6">
                  <c:v>3242.0759280000002</c:v>
                </c:pt>
                <c:pt idx="7">
                  <c:v>3612.6240229999999</c:v>
                </c:pt>
                <c:pt idx="8">
                  <c:v>3956.0161130000001</c:v>
                </c:pt>
                <c:pt idx="9">
                  <c:v>4315.1757809999999</c:v>
                </c:pt>
                <c:pt idx="10">
                  <c:v>4699.7402339999999</c:v>
                </c:pt>
                <c:pt idx="11">
                  <c:v>5152.6318359999996</c:v>
                </c:pt>
                <c:pt idx="12">
                  <c:v>5530.1879879999997</c:v>
                </c:pt>
                <c:pt idx="13">
                  <c:v>5959.4282229999999</c:v>
                </c:pt>
                <c:pt idx="14">
                  <c:v>6390.419922</c:v>
                </c:pt>
                <c:pt idx="15">
                  <c:v>6761.8442379999997</c:v>
                </c:pt>
                <c:pt idx="16">
                  <c:v>7097.3520509999998</c:v>
                </c:pt>
                <c:pt idx="17">
                  <c:v>7403.9521480000003</c:v>
                </c:pt>
                <c:pt idx="18">
                  <c:v>7711.4282229999999</c:v>
                </c:pt>
                <c:pt idx="19">
                  <c:v>7915.5361329999996</c:v>
                </c:pt>
                <c:pt idx="20">
                  <c:v>8149.4282229999999</c:v>
                </c:pt>
                <c:pt idx="21">
                  <c:v>8283.4560550000006</c:v>
                </c:pt>
                <c:pt idx="22">
                  <c:v>8436.7558590000008</c:v>
                </c:pt>
                <c:pt idx="23">
                  <c:v>8519.9755860000005</c:v>
                </c:pt>
                <c:pt idx="24">
                  <c:v>8611.0800780000009</c:v>
                </c:pt>
                <c:pt idx="25">
                  <c:v>8664.515625</c:v>
                </c:pt>
                <c:pt idx="26">
                  <c:v>8685.5400389999995</c:v>
                </c:pt>
                <c:pt idx="27">
                  <c:v>8726.7119139999995</c:v>
                </c:pt>
                <c:pt idx="28">
                  <c:v>8731.0917969999991</c:v>
                </c:pt>
                <c:pt idx="29">
                  <c:v>8745.1083980000003</c:v>
                </c:pt>
                <c:pt idx="30">
                  <c:v>8751.2402340000008</c:v>
                </c:pt>
                <c:pt idx="31">
                  <c:v>8753.8681639999995</c:v>
                </c:pt>
                <c:pt idx="32">
                  <c:v>8755.6201170000004</c:v>
                </c:pt>
                <c:pt idx="33">
                  <c:v>8758.2480469999991</c:v>
                </c:pt>
                <c:pt idx="34">
                  <c:v>8756.4960940000001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'U2-c'!$D$45:$D$81</c:f>
              <c:numCache>
                <c:formatCode>0_ </c:formatCode>
                <c:ptCount val="37"/>
                <c:pt idx="0">
                  <c:v>543.11999500000002</c:v>
                </c:pt>
                <c:pt idx="1">
                  <c:v>979.36798099999999</c:v>
                </c:pt>
                <c:pt idx="2">
                  <c:v>1407.7320560000001</c:v>
                </c:pt>
                <c:pt idx="3">
                  <c:v>1915.8120120000001</c:v>
                </c:pt>
                <c:pt idx="4">
                  <c:v>2387.1000979999999</c:v>
                </c:pt>
                <c:pt idx="5">
                  <c:v>2835.6120609999998</c:v>
                </c:pt>
                <c:pt idx="6">
                  <c:v>3213.1679690000001</c:v>
                </c:pt>
                <c:pt idx="7">
                  <c:v>3586.3439939999998</c:v>
                </c:pt>
                <c:pt idx="8">
                  <c:v>3905.2080080000001</c:v>
                </c:pt>
                <c:pt idx="9">
                  <c:v>4332.6958009999998</c:v>
                </c:pt>
                <c:pt idx="10">
                  <c:v>4655.9399409999996</c:v>
                </c:pt>
                <c:pt idx="11">
                  <c:v>5090.4360349999997</c:v>
                </c:pt>
                <c:pt idx="12">
                  <c:v>5510.0400390000004</c:v>
                </c:pt>
                <c:pt idx="13">
                  <c:v>5930.5200199999999</c:v>
                </c:pt>
                <c:pt idx="14">
                  <c:v>6359.7597660000001</c:v>
                </c:pt>
                <c:pt idx="15">
                  <c:v>6739.9438479999999</c:v>
                </c:pt>
                <c:pt idx="16">
                  <c:v>7116.6240230000003</c:v>
                </c:pt>
                <c:pt idx="17">
                  <c:v>7426.7280270000001</c:v>
                </c:pt>
                <c:pt idx="18">
                  <c:v>7717.5600590000004</c:v>
                </c:pt>
                <c:pt idx="19">
                  <c:v>7940.0639650000003</c:v>
                </c:pt>
                <c:pt idx="20">
                  <c:v>8158.1879879999997</c:v>
                </c:pt>
                <c:pt idx="21">
                  <c:v>8281.7041019999997</c:v>
                </c:pt>
                <c:pt idx="22">
                  <c:v>8415.7324219999991</c:v>
                </c:pt>
                <c:pt idx="23">
                  <c:v>8526.1083980000003</c:v>
                </c:pt>
                <c:pt idx="24">
                  <c:v>8595.3115230000003</c:v>
                </c:pt>
                <c:pt idx="25">
                  <c:v>8654.8798829999996</c:v>
                </c:pt>
                <c:pt idx="26">
                  <c:v>8694.2998050000006</c:v>
                </c:pt>
                <c:pt idx="27">
                  <c:v>8714.4482420000004</c:v>
                </c:pt>
                <c:pt idx="28">
                  <c:v>8737.2236329999996</c:v>
                </c:pt>
                <c:pt idx="29">
                  <c:v>8748.6123050000006</c:v>
                </c:pt>
                <c:pt idx="30">
                  <c:v>8745.984375</c:v>
                </c:pt>
                <c:pt idx="31">
                  <c:v>8756.4960940000001</c:v>
                </c:pt>
                <c:pt idx="32">
                  <c:v>8759.1240230000003</c:v>
                </c:pt>
                <c:pt idx="33">
                  <c:v>8759.1240230000003</c:v>
                </c:pt>
                <c:pt idx="34">
                  <c:v>8758.2480469999991</c:v>
                </c:pt>
                <c:pt idx="35">
                  <c:v>8759.1240230000003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'U2-c'!$J$45:$J$81</c:f>
              <c:numCache>
                <c:formatCode>0_ </c:formatCode>
                <c:ptCount val="37"/>
                <c:pt idx="0">
                  <c:v>97</c:v>
                </c:pt>
                <c:pt idx="1">
                  <c:v>300</c:v>
                </c:pt>
                <c:pt idx="2">
                  <c:v>604</c:v>
                </c:pt>
                <c:pt idx="3">
                  <c:v>978</c:v>
                </c:pt>
                <c:pt idx="4">
                  <c:v>1390</c:v>
                </c:pt>
                <c:pt idx="5">
                  <c:v>1881</c:v>
                </c:pt>
                <c:pt idx="6">
                  <c:v>2300</c:v>
                </c:pt>
                <c:pt idx="7">
                  <c:v>2822</c:v>
                </c:pt>
                <c:pt idx="8">
                  <c:v>3238</c:v>
                </c:pt>
                <c:pt idx="9">
                  <c:v>3599</c:v>
                </c:pt>
                <c:pt idx="10">
                  <c:v>3924</c:v>
                </c:pt>
                <c:pt idx="11">
                  <c:v>4292</c:v>
                </c:pt>
                <c:pt idx="12">
                  <c:v>4684</c:v>
                </c:pt>
                <c:pt idx="13">
                  <c:v>5194</c:v>
                </c:pt>
                <c:pt idx="14">
                  <c:v>5641</c:v>
                </c:pt>
                <c:pt idx="15">
                  <c:v>6021</c:v>
                </c:pt>
                <c:pt idx="16">
                  <c:v>6431</c:v>
                </c:pt>
                <c:pt idx="17">
                  <c:v>6841</c:v>
                </c:pt>
                <c:pt idx="18">
                  <c:v>7181</c:v>
                </c:pt>
                <c:pt idx="19">
                  <c:v>7497</c:v>
                </c:pt>
                <c:pt idx="20">
                  <c:v>7801</c:v>
                </c:pt>
                <c:pt idx="21">
                  <c:v>8070</c:v>
                </c:pt>
                <c:pt idx="22">
                  <c:v>8298</c:v>
                </c:pt>
                <c:pt idx="23">
                  <c:v>8431</c:v>
                </c:pt>
                <c:pt idx="24">
                  <c:v>8544</c:v>
                </c:pt>
                <c:pt idx="25">
                  <c:v>8603</c:v>
                </c:pt>
                <c:pt idx="26">
                  <c:v>8650</c:v>
                </c:pt>
                <c:pt idx="27">
                  <c:v>8686</c:v>
                </c:pt>
                <c:pt idx="28">
                  <c:v>8719</c:v>
                </c:pt>
                <c:pt idx="29">
                  <c:v>8735</c:v>
                </c:pt>
                <c:pt idx="30">
                  <c:v>8738</c:v>
                </c:pt>
                <c:pt idx="31">
                  <c:v>8745</c:v>
                </c:pt>
                <c:pt idx="32">
                  <c:v>8752</c:v>
                </c:pt>
                <c:pt idx="33">
                  <c:v>8753</c:v>
                </c:pt>
                <c:pt idx="34">
                  <c:v>8755</c:v>
                </c:pt>
                <c:pt idx="35">
                  <c:v>8758</c:v>
                </c:pt>
                <c:pt idx="36">
                  <c:v>8759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'U2-c'!$L$45:$L$81</c:f>
              <c:numCache>
                <c:formatCode>0_ </c:formatCode>
                <c:ptCount val="37"/>
                <c:pt idx="0">
                  <c:v>147</c:v>
                </c:pt>
                <c:pt idx="1">
                  <c:v>364</c:v>
                </c:pt>
                <c:pt idx="2">
                  <c:v>656</c:v>
                </c:pt>
                <c:pt idx="3">
                  <c:v>1070</c:v>
                </c:pt>
                <c:pt idx="4">
                  <c:v>1554</c:v>
                </c:pt>
                <c:pt idx="5">
                  <c:v>1987</c:v>
                </c:pt>
                <c:pt idx="6">
                  <c:v>2470</c:v>
                </c:pt>
                <c:pt idx="7">
                  <c:v>2954</c:v>
                </c:pt>
                <c:pt idx="8">
                  <c:v>3373</c:v>
                </c:pt>
                <c:pt idx="9">
                  <c:v>3771</c:v>
                </c:pt>
                <c:pt idx="10">
                  <c:v>4127</c:v>
                </c:pt>
                <c:pt idx="11">
                  <c:v>4490</c:v>
                </c:pt>
                <c:pt idx="12">
                  <c:v>4850</c:v>
                </c:pt>
                <c:pt idx="13">
                  <c:v>5315</c:v>
                </c:pt>
                <c:pt idx="14">
                  <c:v>5712</c:v>
                </c:pt>
                <c:pt idx="15">
                  <c:v>6185</c:v>
                </c:pt>
                <c:pt idx="16">
                  <c:v>6651</c:v>
                </c:pt>
                <c:pt idx="17">
                  <c:v>7103</c:v>
                </c:pt>
                <c:pt idx="18">
                  <c:v>7492</c:v>
                </c:pt>
                <c:pt idx="19">
                  <c:v>7770</c:v>
                </c:pt>
                <c:pt idx="20">
                  <c:v>8006</c:v>
                </c:pt>
                <c:pt idx="21">
                  <c:v>8180</c:v>
                </c:pt>
                <c:pt idx="22">
                  <c:v>8330</c:v>
                </c:pt>
                <c:pt idx="23">
                  <c:v>8460</c:v>
                </c:pt>
                <c:pt idx="24">
                  <c:v>8547</c:v>
                </c:pt>
                <c:pt idx="25">
                  <c:v>8627</c:v>
                </c:pt>
                <c:pt idx="26">
                  <c:v>8681</c:v>
                </c:pt>
                <c:pt idx="27">
                  <c:v>8715</c:v>
                </c:pt>
                <c:pt idx="28">
                  <c:v>8725</c:v>
                </c:pt>
                <c:pt idx="29">
                  <c:v>8739</c:v>
                </c:pt>
                <c:pt idx="30">
                  <c:v>8747</c:v>
                </c:pt>
                <c:pt idx="31">
                  <c:v>8751</c:v>
                </c:pt>
                <c:pt idx="32">
                  <c:v>8753</c:v>
                </c:pt>
                <c:pt idx="33">
                  <c:v>8754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'U2-c'!$R$45:$R$81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'U2-c'!$T$45:$T$81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'U2-c'!$Z$45:$Z$81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'U2-c'!$AB$45:$AB$81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437312"/>
        <c:axId val="153439232"/>
      </c:scatterChart>
      <c:valAx>
        <c:axId val="1534373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439232"/>
        <c:crosses val="autoZero"/>
        <c:crossBetween val="midCat"/>
      </c:valAx>
      <c:valAx>
        <c:axId val="153439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34373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'U2-c'!$C$45:$C$81</c:f>
              <c:numCache>
                <c:formatCode>0_ </c:formatCode>
                <c:ptCount val="37"/>
                <c:pt idx="0">
                  <c:v>455.81759599999998</c:v>
                </c:pt>
                <c:pt idx="1">
                  <c:v>945.50402799999995</c:v>
                </c:pt>
                <c:pt idx="2">
                  <c:v>1518.451172</c:v>
                </c:pt>
                <c:pt idx="3">
                  <c:v>2253.686279</c:v>
                </c:pt>
                <c:pt idx="4">
                  <c:v>2957.8752439999998</c:v>
                </c:pt>
                <c:pt idx="5">
                  <c:v>3738.2687989999999</c:v>
                </c:pt>
                <c:pt idx="6">
                  <c:v>4401.5327150000003</c:v>
                </c:pt>
                <c:pt idx="7">
                  <c:v>5012.5825199999999</c:v>
                </c:pt>
                <c:pt idx="8">
                  <c:v>5561.5390630000002</c:v>
                </c:pt>
                <c:pt idx="9">
                  <c:v>6075.2158200000003</c:v>
                </c:pt>
                <c:pt idx="10">
                  <c:v>6593.1264650000003</c:v>
                </c:pt>
                <c:pt idx="11">
                  <c:v>7153.3725590000004</c:v>
                </c:pt>
                <c:pt idx="12">
                  <c:v>7699.5073240000002</c:v>
                </c:pt>
                <c:pt idx="13">
                  <c:v>8319.0244139999995</c:v>
                </c:pt>
                <c:pt idx="14">
                  <c:v>8915.9619139999995</c:v>
                </c:pt>
                <c:pt idx="15">
                  <c:v>9524.1884769999997</c:v>
                </c:pt>
                <c:pt idx="16">
                  <c:v>10108.425781</c:v>
                </c:pt>
                <c:pt idx="17">
                  <c:v>10756.166015999999</c:v>
                </c:pt>
                <c:pt idx="18">
                  <c:v>11296.65625</c:v>
                </c:pt>
                <c:pt idx="19">
                  <c:v>11851.257813</c:v>
                </c:pt>
                <c:pt idx="20">
                  <c:v>12281.673828000001</c:v>
                </c:pt>
                <c:pt idx="21">
                  <c:v>12726.201171999999</c:v>
                </c:pt>
                <c:pt idx="22">
                  <c:v>13060.65625</c:v>
                </c:pt>
                <c:pt idx="23">
                  <c:v>13317.494140999999</c:v>
                </c:pt>
                <c:pt idx="24">
                  <c:v>13502.361328000001</c:v>
                </c:pt>
                <c:pt idx="25">
                  <c:v>13732.386719</c:v>
                </c:pt>
                <c:pt idx="26">
                  <c:v>13822.704102</c:v>
                </c:pt>
                <c:pt idx="27">
                  <c:v>13911.609375</c:v>
                </c:pt>
                <c:pt idx="28">
                  <c:v>13975.113281</c:v>
                </c:pt>
                <c:pt idx="29">
                  <c:v>14021.683594</c:v>
                </c:pt>
                <c:pt idx="30">
                  <c:v>14052.729492</c:v>
                </c:pt>
                <c:pt idx="31">
                  <c:v>14076.719727</c:v>
                </c:pt>
                <c:pt idx="32">
                  <c:v>14085.1875</c:v>
                </c:pt>
                <c:pt idx="33">
                  <c:v>14102.122069999999</c:v>
                </c:pt>
                <c:pt idx="34">
                  <c:v>14106.355469</c:v>
                </c:pt>
                <c:pt idx="35">
                  <c:v>14107.766602</c:v>
                </c:pt>
                <c:pt idx="36">
                  <c:v>14110.588867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'U2-c'!$E$45:$E$81</c:f>
              <c:numCache>
                <c:formatCode>0_ </c:formatCode>
                <c:ptCount val="37"/>
                <c:pt idx="0">
                  <c:v>476.98559599999999</c:v>
                </c:pt>
                <c:pt idx="1">
                  <c:v>914.457581</c:v>
                </c:pt>
                <c:pt idx="2">
                  <c:v>1552.3199460000001</c:v>
                </c:pt>
                <c:pt idx="3">
                  <c:v>2297.4335940000001</c:v>
                </c:pt>
                <c:pt idx="4">
                  <c:v>3066.5375979999999</c:v>
                </c:pt>
                <c:pt idx="5">
                  <c:v>3750.969482</c:v>
                </c:pt>
                <c:pt idx="6">
                  <c:v>4473.5039059999999</c:v>
                </c:pt>
                <c:pt idx="7">
                  <c:v>5056.3295900000003</c:v>
                </c:pt>
                <c:pt idx="8">
                  <c:v>5599.6416019999997</c:v>
                </c:pt>
                <c:pt idx="9">
                  <c:v>6086.5053710000002</c:v>
                </c:pt>
                <c:pt idx="10">
                  <c:v>6666.5087890000004</c:v>
                </c:pt>
                <c:pt idx="11">
                  <c:v>7108.2143550000001</c:v>
                </c:pt>
                <c:pt idx="12">
                  <c:v>7700.9184569999998</c:v>
                </c:pt>
                <c:pt idx="13">
                  <c:v>8297.8564449999994</c:v>
                </c:pt>
                <c:pt idx="14">
                  <c:v>8986.5214840000008</c:v>
                </c:pt>
                <c:pt idx="15">
                  <c:v>9645.5517579999996</c:v>
                </c:pt>
                <c:pt idx="16">
                  <c:v>10276.358398</c:v>
                </c:pt>
                <c:pt idx="17">
                  <c:v>10860.594727</c:v>
                </c:pt>
                <c:pt idx="18">
                  <c:v>11322.057617</c:v>
                </c:pt>
                <c:pt idx="19">
                  <c:v>11868.192383</c:v>
                </c:pt>
                <c:pt idx="20">
                  <c:v>12304.252930000001</c:v>
                </c:pt>
                <c:pt idx="21">
                  <c:v>12712.089844</c:v>
                </c:pt>
                <c:pt idx="22">
                  <c:v>12992.917969</c:v>
                </c:pt>
                <c:pt idx="23">
                  <c:v>13272.335938</c:v>
                </c:pt>
                <c:pt idx="24">
                  <c:v>13536.230469</c:v>
                </c:pt>
                <c:pt idx="25">
                  <c:v>13699.929688</c:v>
                </c:pt>
                <c:pt idx="26">
                  <c:v>13814.236328000001</c:v>
                </c:pt>
                <c:pt idx="27">
                  <c:v>13901.731444999999</c:v>
                </c:pt>
                <c:pt idx="28">
                  <c:v>13965.235352</c:v>
                </c:pt>
                <c:pt idx="29">
                  <c:v>14021.683594</c:v>
                </c:pt>
                <c:pt idx="30">
                  <c:v>14040.028319999999</c:v>
                </c:pt>
                <c:pt idx="31">
                  <c:v>14075.308594</c:v>
                </c:pt>
                <c:pt idx="32">
                  <c:v>14095.065430000001</c:v>
                </c:pt>
                <c:pt idx="33">
                  <c:v>14100.709961</c:v>
                </c:pt>
                <c:pt idx="34">
                  <c:v>14107.766602</c:v>
                </c:pt>
                <c:pt idx="35">
                  <c:v>14104.944336</c:v>
                </c:pt>
                <c:pt idx="36">
                  <c:v>14107.766602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'U2-c'!$K$45:$K$81</c:f>
              <c:numCache>
                <c:formatCode>0_ </c:formatCode>
                <c:ptCount val="37"/>
                <c:pt idx="0">
                  <c:v>356</c:v>
                </c:pt>
                <c:pt idx="1">
                  <c:v>713</c:v>
                </c:pt>
                <c:pt idx="2">
                  <c:v>1280</c:v>
                </c:pt>
                <c:pt idx="3">
                  <c:v>1938</c:v>
                </c:pt>
                <c:pt idx="4">
                  <c:v>2715</c:v>
                </c:pt>
                <c:pt idx="5">
                  <c:v>3446</c:v>
                </c:pt>
                <c:pt idx="6">
                  <c:v>4107</c:v>
                </c:pt>
                <c:pt idx="7">
                  <c:v>4756</c:v>
                </c:pt>
                <c:pt idx="8">
                  <c:v>5353</c:v>
                </c:pt>
                <c:pt idx="9">
                  <c:v>5892</c:v>
                </c:pt>
                <c:pt idx="10">
                  <c:v>6367</c:v>
                </c:pt>
                <c:pt idx="11">
                  <c:v>6919</c:v>
                </c:pt>
                <c:pt idx="12">
                  <c:v>7481</c:v>
                </c:pt>
                <c:pt idx="13">
                  <c:v>7959</c:v>
                </c:pt>
                <c:pt idx="14">
                  <c:v>8539</c:v>
                </c:pt>
                <c:pt idx="15">
                  <c:v>9232</c:v>
                </c:pt>
                <c:pt idx="16">
                  <c:v>9956</c:v>
                </c:pt>
                <c:pt idx="17">
                  <c:v>10597</c:v>
                </c:pt>
                <c:pt idx="18">
                  <c:v>11194</c:v>
                </c:pt>
                <c:pt idx="19">
                  <c:v>11740</c:v>
                </c:pt>
                <c:pt idx="20">
                  <c:v>12262</c:v>
                </c:pt>
                <c:pt idx="21">
                  <c:v>12642</c:v>
                </c:pt>
                <c:pt idx="22">
                  <c:v>12966</c:v>
                </c:pt>
                <c:pt idx="23">
                  <c:v>13209</c:v>
                </c:pt>
                <c:pt idx="24">
                  <c:v>13399</c:v>
                </c:pt>
                <c:pt idx="25">
                  <c:v>13570</c:v>
                </c:pt>
                <c:pt idx="26">
                  <c:v>13735</c:v>
                </c:pt>
                <c:pt idx="27">
                  <c:v>13868</c:v>
                </c:pt>
                <c:pt idx="28">
                  <c:v>13962</c:v>
                </c:pt>
                <c:pt idx="29">
                  <c:v>14006</c:v>
                </c:pt>
                <c:pt idx="30">
                  <c:v>14027</c:v>
                </c:pt>
                <c:pt idx="31">
                  <c:v>14061</c:v>
                </c:pt>
                <c:pt idx="32">
                  <c:v>14071</c:v>
                </c:pt>
                <c:pt idx="33">
                  <c:v>14075</c:v>
                </c:pt>
                <c:pt idx="34">
                  <c:v>14088</c:v>
                </c:pt>
                <c:pt idx="35">
                  <c:v>14102</c:v>
                </c:pt>
                <c:pt idx="36">
                  <c:v>14105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'U2-c'!$M$45:$M$81</c:f>
              <c:numCache>
                <c:formatCode>0_ </c:formatCode>
                <c:ptCount val="37"/>
                <c:pt idx="0">
                  <c:v>413</c:v>
                </c:pt>
                <c:pt idx="1">
                  <c:v>821</c:v>
                </c:pt>
                <c:pt idx="2">
                  <c:v>1380</c:v>
                </c:pt>
                <c:pt idx="3">
                  <c:v>2024</c:v>
                </c:pt>
                <c:pt idx="4">
                  <c:v>2702</c:v>
                </c:pt>
                <c:pt idx="5">
                  <c:v>3385</c:v>
                </c:pt>
                <c:pt idx="6">
                  <c:v>4002</c:v>
                </c:pt>
                <c:pt idx="7">
                  <c:v>4682</c:v>
                </c:pt>
                <c:pt idx="8">
                  <c:v>5164</c:v>
                </c:pt>
                <c:pt idx="9">
                  <c:v>5598</c:v>
                </c:pt>
                <c:pt idx="10">
                  <c:v>6130</c:v>
                </c:pt>
                <c:pt idx="11">
                  <c:v>6818</c:v>
                </c:pt>
                <c:pt idx="12">
                  <c:v>7455</c:v>
                </c:pt>
                <c:pt idx="13">
                  <c:v>8045</c:v>
                </c:pt>
                <c:pt idx="14">
                  <c:v>8733</c:v>
                </c:pt>
                <c:pt idx="15">
                  <c:v>9283</c:v>
                </c:pt>
                <c:pt idx="16">
                  <c:v>9876</c:v>
                </c:pt>
                <c:pt idx="17">
                  <c:v>10367</c:v>
                </c:pt>
                <c:pt idx="18">
                  <c:v>10861</c:v>
                </c:pt>
                <c:pt idx="19">
                  <c:v>11479</c:v>
                </c:pt>
                <c:pt idx="20">
                  <c:v>11896</c:v>
                </c:pt>
                <c:pt idx="21">
                  <c:v>12290</c:v>
                </c:pt>
                <c:pt idx="22">
                  <c:v>12636</c:v>
                </c:pt>
                <c:pt idx="23">
                  <c:v>12968</c:v>
                </c:pt>
                <c:pt idx="24">
                  <c:v>13203</c:v>
                </c:pt>
                <c:pt idx="25">
                  <c:v>13381</c:v>
                </c:pt>
                <c:pt idx="26">
                  <c:v>13552</c:v>
                </c:pt>
                <c:pt idx="27">
                  <c:v>13694</c:v>
                </c:pt>
                <c:pt idx="28">
                  <c:v>13838</c:v>
                </c:pt>
                <c:pt idx="29">
                  <c:v>13934</c:v>
                </c:pt>
                <c:pt idx="30">
                  <c:v>14001</c:v>
                </c:pt>
                <c:pt idx="31">
                  <c:v>14058</c:v>
                </c:pt>
                <c:pt idx="32">
                  <c:v>14091</c:v>
                </c:pt>
                <c:pt idx="33">
                  <c:v>14101</c:v>
                </c:pt>
                <c:pt idx="34">
                  <c:v>14101</c:v>
                </c:pt>
                <c:pt idx="35">
                  <c:v>14109</c:v>
                </c:pt>
                <c:pt idx="36">
                  <c:v>14112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'U2-c'!$S$45:$S$81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'U2-c'!$U$45:$U$81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'U2-c'!$AA$45:$AA$81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'U2-c'!$AC$45:$AC$81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06368"/>
        <c:axId val="154508288"/>
      </c:scatterChart>
      <c:valAx>
        <c:axId val="1545063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08288"/>
        <c:crosses val="autoZero"/>
        <c:crossBetween val="midCat"/>
      </c:valAx>
      <c:valAx>
        <c:axId val="154508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06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'U2-c'!$F$45:$F$81</c:f>
              <c:numCache>
                <c:formatCode>0_ </c:formatCode>
                <c:ptCount val="37"/>
                <c:pt idx="0">
                  <c:v>533.48400900000001</c:v>
                </c:pt>
                <c:pt idx="1">
                  <c:v>874.24798599999997</c:v>
                </c:pt>
                <c:pt idx="2">
                  <c:v>1441.0200199999999</c:v>
                </c:pt>
                <c:pt idx="3">
                  <c:v>2016.5520019999999</c:v>
                </c:pt>
                <c:pt idx="4">
                  <c:v>2683.1879880000001</c:v>
                </c:pt>
                <c:pt idx="5">
                  <c:v>3260.4719239999999</c:v>
                </c:pt>
                <c:pt idx="6">
                  <c:v>3807.9719239999999</c:v>
                </c:pt>
                <c:pt idx="7">
                  <c:v>4275.7558589999999</c:v>
                </c:pt>
                <c:pt idx="8">
                  <c:v>4699.7402339999999</c:v>
                </c:pt>
                <c:pt idx="9">
                  <c:v>5077.2958980000003</c:v>
                </c:pt>
                <c:pt idx="10">
                  <c:v>5454.8520509999998</c:v>
                </c:pt>
                <c:pt idx="11">
                  <c:v>6072.4321289999998</c:v>
                </c:pt>
                <c:pt idx="12">
                  <c:v>6815.2797849999997</c:v>
                </c:pt>
                <c:pt idx="13">
                  <c:v>7566.8881840000004</c:v>
                </c:pt>
                <c:pt idx="14">
                  <c:v>8103</c:v>
                </c:pt>
                <c:pt idx="15">
                  <c:v>8417.484375</c:v>
                </c:pt>
                <c:pt idx="16">
                  <c:v>8630.3515630000002</c:v>
                </c:pt>
                <c:pt idx="17">
                  <c:v>8716.2001949999994</c:v>
                </c:pt>
                <c:pt idx="18">
                  <c:v>8742.4804690000001</c:v>
                </c:pt>
                <c:pt idx="19">
                  <c:v>8757.3720699999994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'U2-c'!$H$45:$H$81</c:f>
              <c:numCache>
                <c:formatCode>0_ </c:formatCode>
                <c:ptCount val="37"/>
                <c:pt idx="0">
                  <c:v>502.824005</c:v>
                </c:pt>
                <c:pt idx="1">
                  <c:v>863.73602300000005</c:v>
                </c:pt>
                <c:pt idx="2">
                  <c:v>1405.104004</c:v>
                </c:pt>
                <c:pt idx="3">
                  <c:v>2010.420044</c:v>
                </c:pt>
                <c:pt idx="4">
                  <c:v>2631.5039059999999</c:v>
                </c:pt>
                <c:pt idx="5">
                  <c:v>3214.919922</c:v>
                </c:pt>
                <c:pt idx="6">
                  <c:v>3754.5358890000002</c:v>
                </c:pt>
                <c:pt idx="7">
                  <c:v>4230.2041019999997</c:v>
                </c:pt>
                <c:pt idx="8">
                  <c:v>4662.9482420000004</c:v>
                </c:pt>
                <c:pt idx="9">
                  <c:v>5030.8681640000004</c:v>
                </c:pt>
                <c:pt idx="10">
                  <c:v>5487.2641599999997</c:v>
                </c:pt>
                <c:pt idx="11">
                  <c:v>6054.9121089999999</c:v>
                </c:pt>
                <c:pt idx="12">
                  <c:v>6841.5600590000004</c:v>
                </c:pt>
                <c:pt idx="13">
                  <c:v>7545.8637699999999</c:v>
                </c:pt>
                <c:pt idx="14">
                  <c:v>8099.4960940000001</c:v>
                </c:pt>
                <c:pt idx="15">
                  <c:v>8406.9716800000006</c:v>
                </c:pt>
                <c:pt idx="16">
                  <c:v>8625.9716800000006</c:v>
                </c:pt>
                <c:pt idx="17">
                  <c:v>8715.3242190000001</c:v>
                </c:pt>
                <c:pt idx="18">
                  <c:v>8745.984375</c:v>
                </c:pt>
                <c:pt idx="19">
                  <c:v>8756.4960940000001</c:v>
                </c:pt>
                <c:pt idx="20">
                  <c:v>8758.2480469999991</c:v>
                </c:pt>
                <c:pt idx="21">
                  <c:v>8759.1240230000003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'U2-c'!$N$45:$N$81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'U2-c'!$P$45:$P$81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'U2-c'!$V$45:$V$81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'U2-c'!$X$45:$X$81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'U2-c'!$AD$45:$AD$81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'U2-c'!$AF$45:$AF$81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572288"/>
        <c:axId val="154574208"/>
      </c:scatterChart>
      <c:valAx>
        <c:axId val="1545722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74208"/>
        <c:crosses val="autoZero"/>
        <c:crossBetween val="midCat"/>
      </c:valAx>
      <c:valAx>
        <c:axId val="1545742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5722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8323948304793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'U2-c'!$G$45:$G$81</c:f>
              <c:numCache>
                <c:formatCode>0_ </c:formatCode>
                <c:ptCount val="37"/>
                <c:pt idx="0">
                  <c:v>462.87359600000002</c:v>
                </c:pt>
                <c:pt idx="1">
                  <c:v>937.03680399999996</c:v>
                </c:pt>
                <c:pt idx="2">
                  <c:v>1590.4223629999999</c:v>
                </c:pt>
                <c:pt idx="3">
                  <c:v>2514.7583009999998</c:v>
                </c:pt>
                <c:pt idx="4">
                  <c:v>3502.5983890000002</c:v>
                </c:pt>
                <c:pt idx="5">
                  <c:v>4428.345703</c:v>
                </c:pt>
                <c:pt idx="6">
                  <c:v>5304.7006840000004</c:v>
                </c:pt>
                <c:pt idx="7">
                  <c:v>6003.2446289999998</c:v>
                </c:pt>
                <c:pt idx="8">
                  <c:v>6656.6303710000002</c:v>
                </c:pt>
                <c:pt idx="9">
                  <c:v>7218.2880859999996</c:v>
                </c:pt>
                <c:pt idx="10">
                  <c:v>7902.7202150000003</c:v>
                </c:pt>
                <c:pt idx="11">
                  <c:v>8803.0654300000006</c:v>
                </c:pt>
                <c:pt idx="12">
                  <c:v>10030.809569999999</c:v>
                </c:pt>
                <c:pt idx="13">
                  <c:v>11343.225586</c:v>
                </c:pt>
                <c:pt idx="14">
                  <c:v>12463.71875</c:v>
                </c:pt>
                <c:pt idx="15">
                  <c:v>13279.391602</c:v>
                </c:pt>
                <c:pt idx="16">
                  <c:v>13752.143555000001</c:v>
                </c:pt>
                <c:pt idx="17">
                  <c:v>13972.291015999999</c:v>
                </c:pt>
                <c:pt idx="18">
                  <c:v>14079.541992</c:v>
                </c:pt>
                <c:pt idx="19">
                  <c:v>14099.298828000001</c:v>
                </c:pt>
                <c:pt idx="20">
                  <c:v>14109.177734000001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'U2-c'!$I$45:$I$81</c:f>
              <c:numCache>
                <c:formatCode>0_ </c:formatCode>
                <c:ptCount val="37"/>
                <c:pt idx="0">
                  <c:v>489.68640099999999</c:v>
                </c:pt>
                <c:pt idx="1">
                  <c:v>934.21441700000003</c:v>
                </c:pt>
                <c:pt idx="2">
                  <c:v>1581.9552000000001</c:v>
                </c:pt>
                <c:pt idx="3">
                  <c:v>2507.702393</c:v>
                </c:pt>
                <c:pt idx="4">
                  <c:v>3440.505615</c:v>
                </c:pt>
                <c:pt idx="5">
                  <c:v>4390.2431640000004</c:v>
                </c:pt>
                <c:pt idx="6">
                  <c:v>5234.140625</c:v>
                </c:pt>
                <c:pt idx="7">
                  <c:v>5953.8530270000001</c:v>
                </c:pt>
                <c:pt idx="8">
                  <c:v>6645.3408200000003</c:v>
                </c:pt>
                <c:pt idx="9">
                  <c:v>7228.1665039999998</c:v>
                </c:pt>
                <c:pt idx="10">
                  <c:v>7849.0942379999997</c:v>
                </c:pt>
                <c:pt idx="11">
                  <c:v>8687.3476559999999</c:v>
                </c:pt>
                <c:pt idx="12">
                  <c:v>9961.6611329999996</c:v>
                </c:pt>
                <c:pt idx="13">
                  <c:v>11227.506836</c:v>
                </c:pt>
                <c:pt idx="14">
                  <c:v>12412.915039</c:v>
                </c:pt>
                <c:pt idx="15">
                  <c:v>13186.252930000001</c:v>
                </c:pt>
                <c:pt idx="16">
                  <c:v>13702.751953000001</c:v>
                </c:pt>
                <c:pt idx="17">
                  <c:v>13953.945313</c:v>
                </c:pt>
                <c:pt idx="18">
                  <c:v>14065.430664</c:v>
                </c:pt>
                <c:pt idx="19">
                  <c:v>14093.654296999999</c:v>
                </c:pt>
                <c:pt idx="20">
                  <c:v>14104.944336</c:v>
                </c:pt>
                <c:pt idx="21">
                  <c:v>14110.588867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'U2-c'!$O$45:$O$81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'U2-c'!$Q$45:$Q$81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'U2-c'!$W$45:$W$81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'U2-c'!$Y$45:$Y$81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'U2-c'!$AE$45:$AE$81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'U2-c'!$AG$45:$AG$81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653824"/>
        <c:axId val="154655744"/>
      </c:scatterChart>
      <c:valAx>
        <c:axId val="1546538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655744"/>
        <c:crosses val="autoZero"/>
        <c:crossBetween val="midCat"/>
      </c:valAx>
      <c:valAx>
        <c:axId val="1546557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4653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'U2-d'!$B$45:$B$81</c:f>
              <c:numCache>
                <c:formatCode>0_ </c:formatCode>
                <c:ptCount val="37"/>
                <c:pt idx="0">
                  <c:v>5.6448</c:v>
                </c:pt>
                <c:pt idx="1">
                  <c:v>21.167998999999998</c:v>
                </c:pt>
                <c:pt idx="2">
                  <c:v>77.615996999999993</c:v>
                </c:pt>
                <c:pt idx="3">
                  <c:v>152.40960699999999</c:v>
                </c:pt>
                <c:pt idx="4">
                  <c:v>365.50079299999999</c:v>
                </c:pt>
                <c:pt idx="5">
                  <c:v>691.487976</c:v>
                </c:pt>
                <c:pt idx="6">
                  <c:v>1073.9232179999999</c:v>
                </c:pt>
                <c:pt idx="7">
                  <c:v>1649.692749</c:v>
                </c:pt>
                <c:pt idx="8">
                  <c:v>2121.0336910000001</c:v>
                </c:pt>
                <c:pt idx="9">
                  <c:v>2746.1953130000002</c:v>
                </c:pt>
                <c:pt idx="10">
                  <c:v>3437.6831050000001</c:v>
                </c:pt>
                <c:pt idx="11">
                  <c:v>3916.080078</c:v>
                </c:pt>
                <c:pt idx="12">
                  <c:v>4507.3725590000004</c:v>
                </c:pt>
                <c:pt idx="13">
                  <c:v>4975.8911129999997</c:v>
                </c:pt>
                <c:pt idx="14">
                  <c:v>5437.3535160000001</c:v>
                </c:pt>
                <c:pt idx="15">
                  <c:v>5951.0302730000003</c:v>
                </c:pt>
                <c:pt idx="16">
                  <c:v>6411.0815430000002</c:v>
                </c:pt>
                <c:pt idx="17">
                  <c:v>6999.5517579999996</c:v>
                </c:pt>
                <c:pt idx="18">
                  <c:v>7461.0141599999997</c:v>
                </c:pt>
                <c:pt idx="19">
                  <c:v>8134.1567379999997</c:v>
                </c:pt>
                <c:pt idx="20">
                  <c:v>8731.0947269999997</c:v>
                </c:pt>
                <c:pt idx="21">
                  <c:v>9346.3779300000006</c:v>
                </c:pt>
                <c:pt idx="22">
                  <c:v>10084.435546999999</c:v>
                </c:pt>
                <c:pt idx="23">
                  <c:v>10668.671875</c:v>
                </c:pt>
                <c:pt idx="24">
                  <c:v>11305.123046999999</c:v>
                </c:pt>
                <c:pt idx="25">
                  <c:v>11859.724609000001</c:v>
                </c:pt>
                <c:pt idx="26">
                  <c:v>12335.298828000001</c:v>
                </c:pt>
                <c:pt idx="27">
                  <c:v>12737.491211</c:v>
                </c:pt>
                <c:pt idx="28">
                  <c:v>13141.094727</c:v>
                </c:pt>
                <c:pt idx="29">
                  <c:v>13371.120117</c:v>
                </c:pt>
                <c:pt idx="30">
                  <c:v>13585.622069999999</c:v>
                </c:pt>
                <c:pt idx="31">
                  <c:v>13738.032227</c:v>
                </c:pt>
                <c:pt idx="32">
                  <c:v>13835.405273</c:v>
                </c:pt>
                <c:pt idx="33">
                  <c:v>13924.310546999999</c:v>
                </c:pt>
                <c:pt idx="34">
                  <c:v>14011.804688</c:v>
                </c:pt>
                <c:pt idx="35">
                  <c:v>14034.383789</c:v>
                </c:pt>
                <c:pt idx="36">
                  <c:v>14054.140625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'U2-d'!$D$45:$D$81</c:f>
              <c:numCache>
                <c:formatCode>0_ </c:formatCode>
                <c:ptCount val="37"/>
                <c:pt idx="0">
                  <c:v>4.2336</c:v>
                </c:pt>
                <c:pt idx="1">
                  <c:v>25.401599999999998</c:v>
                </c:pt>
                <c:pt idx="2">
                  <c:v>76.204802999999998</c:v>
                </c:pt>
                <c:pt idx="3">
                  <c:v>196.15679900000001</c:v>
                </c:pt>
                <c:pt idx="4">
                  <c:v>341.51040599999999</c:v>
                </c:pt>
                <c:pt idx="5">
                  <c:v>697.13281300000006</c:v>
                </c:pt>
                <c:pt idx="6">
                  <c:v>1076.7456050000001</c:v>
                </c:pt>
                <c:pt idx="7">
                  <c:v>1617.2352289999999</c:v>
                </c:pt>
                <c:pt idx="8">
                  <c:v>2187.360107</c:v>
                </c:pt>
                <c:pt idx="9">
                  <c:v>2806.8767090000001</c:v>
                </c:pt>
                <c:pt idx="10">
                  <c:v>3378.4128420000002</c:v>
                </c:pt>
                <c:pt idx="11">
                  <c:v>3973.9392090000001</c:v>
                </c:pt>
                <c:pt idx="12">
                  <c:v>4494.671875</c:v>
                </c:pt>
                <c:pt idx="13">
                  <c:v>5013.9936520000001</c:v>
                </c:pt>
                <c:pt idx="14">
                  <c:v>5513.5585940000001</c:v>
                </c:pt>
                <c:pt idx="15">
                  <c:v>5994.7778319999998</c:v>
                </c:pt>
                <c:pt idx="16">
                  <c:v>6492.9311520000001</c:v>
                </c:pt>
                <c:pt idx="17">
                  <c:v>7034.8320309999999</c:v>
                </c:pt>
                <c:pt idx="18">
                  <c:v>7555.5649409999996</c:v>
                </c:pt>
                <c:pt idx="19">
                  <c:v>8201.8945309999999</c:v>
                </c:pt>
                <c:pt idx="20">
                  <c:v>8827.0556639999995</c:v>
                </c:pt>
                <c:pt idx="21">
                  <c:v>9494.5537110000005</c:v>
                </c:pt>
                <c:pt idx="22">
                  <c:v>10080.201171999999</c:v>
                </c:pt>
                <c:pt idx="23">
                  <c:v>10629.158203000001</c:v>
                </c:pt>
                <c:pt idx="24">
                  <c:v>11337.581055000001</c:v>
                </c:pt>
                <c:pt idx="25">
                  <c:v>11885.125977</c:v>
                </c:pt>
                <c:pt idx="26">
                  <c:v>12371.990234000001</c:v>
                </c:pt>
                <c:pt idx="27">
                  <c:v>12772.771484000001</c:v>
                </c:pt>
                <c:pt idx="28">
                  <c:v>13101.581055000001</c:v>
                </c:pt>
                <c:pt idx="29">
                  <c:v>13382.409180000001</c:v>
                </c:pt>
                <c:pt idx="30">
                  <c:v>13625.135742</c:v>
                </c:pt>
                <c:pt idx="31">
                  <c:v>13774.723633</c:v>
                </c:pt>
                <c:pt idx="32">
                  <c:v>13859.395508</c:v>
                </c:pt>
                <c:pt idx="33">
                  <c:v>13941.245117</c:v>
                </c:pt>
                <c:pt idx="34">
                  <c:v>14014.626953000001</c:v>
                </c:pt>
                <c:pt idx="35">
                  <c:v>14040.028319999999</c:v>
                </c:pt>
                <c:pt idx="36">
                  <c:v>14078.130859000001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'U2-d'!$J$45:$J$81</c:f>
              <c:numCache>
                <c:formatCode>0_ 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35</c:v>
                </c:pt>
                <c:pt idx="4">
                  <c:v>119</c:v>
                </c:pt>
                <c:pt idx="5">
                  <c:v>271</c:v>
                </c:pt>
                <c:pt idx="6">
                  <c:v>686</c:v>
                </c:pt>
                <c:pt idx="7">
                  <c:v>1133</c:v>
                </c:pt>
                <c:pt idx="8">
                  <c:v>1627</c:v>
                </c:pt>
                <c:pt idx="9">
                  <c:v>2176</c:v>
                </c:pt>
                <c:pt idx="10">
                  <c:v>2677</c:v>
                </c:pt>
                <c:pt idx="11">
                  <c:v>3260</c:v>
                </c:pt>
                <c:pt idx="12">
                  <c:v>3912</c:v>
                </c:pt>
                <c:pt idx="13">
                  <c:v>4567</c:v>
                </c:pt>
                <c:pt idx="14">
                  <c:v>5072</c:v>
                </c:pt>
                <c:pt idx="15">
                  <c:v>5550</c:v>
                </c:pt>
                <c:pt idx="16">
                  <c:v>6012</c:v>
                </c:pt>
                <c:pt idx="17">
                  <c:v>6407</c:v>
                </c:pt>
                <c:pt idx="18">
                  <c:v>6884</c:v>
                </c:pt>
                <c:pt idx="19">
                  <c:v>7419</c:v>
                </c:pt>
                <c:pt idx="20">
                  <c:v>8068</c:v>
                </c:pt>
                <c:pt idx="21">
                  <c:v>8803</c:v>
                </c:pt>
                <c:pt idx="22">
                  <c:v>9548</c:v>
                </c:pt>
                <c:pt idx="23">
                  <c:v>10185</c:v>
                </c:pt>
                <c:pt idx="24">
                  <c:v>10910</c:v>
                </c:pt>
                <c:pt idx="25">
                  <c:v>11530</c:v>
                </c:pt>
                <c:pt idx="26">
                  <c:v>12100</c:v>
                </c:pt>
                <c:pt idx="27">
                  <c:v>12594</c:v>
                </c:pt>
                <c:pt idx="28">
                  <c:v>12984</c:v>
                </c:pt>
                <c:pt idx="29">
                  <c:v>13284</c:v>
                </c:pt>
                <c:pt idx="30">
                  <c:v>13494</c:v>
                </c:pt>
                <c:pt idx="31">
                  <c:v>13721</c:v>
                </c:pt>
                <c:pt idx="32">
                  <c:v>13847</c:v>
                </c:pt>
                <c:pt idx="33">
                  <c:v>13907</c:v>
                </c:pt>
                <c:pt idx="34">
                  <c:v>13955</c:v>
                </c:pt>
                <c:pt idx="35">
                  <c:v>14003</c:v>
                </c:pt>
                <c:pt idx="36">
                  <c:v>14043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'U2-d'!$L$45:$L$81</c:f>
              <c:numCache>
                <c:formatCode>0_ 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31</c:v>
                </c:pt>
                <c:pt idx="3">
                  <c:v>123</c:v>
                </c:pt>
                <c:pt idx="4">
                  <c:v>234</c:v>
                </c:pt>
                <c:pt idx="5">
                  <c:v>439</c:v>
                </c:pt>
                <c:pt idx="6">
                  <c:v>779</c:v>
                </c:pt>
                <c:pt idx="7">
                  <c:v>1218</c:v>
                </c:pt>
                <c:pt idx="8">
                  <c:v>1829</c:v>
                </c:pt>
                <c:pt idx="9">
                  <c:v>2488</c:v>
                </c:pt>
                <c:pt idx="10">
                  <c:v>3095</c:v>
                </c:pt>
                <c:pt idx="11">
                  <c:v>3665</c:v>
                </c:pt>
                <c:pt idx="12">
                  <c:v>4253</c:v>
                </c:pt>
                <c:pt idx="13">
                  <c:v>4836</c:v>
                </c:pt>
                <c:pt idx="14">
                  <c:v>5320</c:v>
                </c:pt>
                <c:pt idx="15">
                  <c:v>5835</c:v>
                </c:pt>
                <c:pt idx="16">
                  <c:v>6278</c:v>
                </c:pt>
                <c:pt idx="17">
                  <c:v>6738</c:v>
                </c:pt>
                <c:pt idx="18">
                  <c:v>7304</c:v>
                </c:pt>
                <c:pt idx="19">
                  <c:v>7825</c:v>
                </c:pt>
                <c:pt idx="20">
                  <c:v>8453</c:v>
                </c:pt>
                <c:pt idx="21">
                  <c:v>9114</c:v>
                </c:pt>
                <c:pt idx="22">
                  <c:v>9911</c:v>
                </c:pt>
                <c:pt idx="23">
                  <c:v>10609</c:v>
                </c:pt>
                <c:pt idx="24">
                  <c:v>11331</c:v>
                </c:pt>
                <c:pt idx="25">
                  <c:v>11901</c:v>
                </c:pt>
                <c:pt idx="26">
                  <c:v>12431</c:v>
                </c:pt>
                <c:pt idx="27">
                  <c:v>12815</c:v>
                </c:pt>
                <c:pt idx="28">
                  <c:v>13059</c:v>
                </c:pt>
                <c:pt idx="29">
                  <c:v>13350</c:v>
                </c:pt>
                <c:pt idx="30">
                  <c:v>13550</c:v>
                </c:pt>
                <c:pt idx="31">
                  <c:v>13766</c:v>
                </c:pt>
                <c:pt idx="32">
                  <c:v>13857</c:v>
                </c:pt>
                <c:pt idx="33">
                  <c:v>13954</c:v>
                </c:pt>
                <c:pt idx="34">
                  <c:v>14006</c:v>
                </c:pt>
                <c:pt idx="35">
                  <c:v>14054</c:v>
                </c:pt>
                <c:pt idx="36">
                  <c:v>14068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'U2-d'!$R$45:$R$81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'U2-d'!$T$45:$T$81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'U2-d'!$Z$45:$Z$81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'U2-d'!$AB$45:$AB$81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129728"/>
        <c:axId val="155136000"/>
      </c:scatterChart>
      <c:valAx>
        <c:axId val="1551297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136000"/>
        <c:crosses val="autoZero"/>
        <c:crossBetween val="midCat"/>
      </c:valAx>
      <c:valAx>
        <c:axId val="1551360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1297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'U2-d'!$C$45:$C$81</c:f>
              <c:numCache>
                <c:formatCode>0_ </c:formatCode>
                <c:ptCount val="37"/>
                <c:pt idx="0">
                  <c:v>2634.1320799999999</c:v>
                </c:pt>
                <c:pt idx="1">
                  <c:v>3115.0559079999998</c:v>
                </c:pt>
                <c:pt idx="2">
                  <c:v>3605.6159670000002</c:v>
                </c:pt>
                <c:pt idx="3">
                  <c:v>3976.1640630000002</c:v>
                </c:pt>
                <c:pt idx="4">
                  <c:v>4411.5361329999996</c:v>
                </c:pt>
                <c:pt idx="5">
                  <c:v>4864.4282229999999</c:v>
                </c:pt>
                <c:pt idx="6">
                  <c:v>5373.3837890000004</c:v>
                </c:pt>
                <c:pt idx="7">
                  <c:v>5865.6958009999998</c:v>
                </c:pt>
                <c:pt idx="8">
                  <c:v>6389.5439450000003</c:v>
                </c:pt>
                <c:pt idx="9">
                  <c:v>6852.9482420000004</c:v>
                </c:pt>
                <c:pt idx="10">
                  <c:v>7275.1801759999998</c:v>
                </c:pt>
                <c:pt idx="11">
                  <c:v>7644.8520509999998</c:v>
                </c:pt>
                <c:pt idx="12">
                  <c:v>7912.908203</c:v>
                </c:pt>
                <c:pt idx="13">
                  <c:v>8140.6679690000001</c:v>
                </c:pt>
                <c:pt idx="14">
                  <c:v>8297.4716800000006</c:v>
                </c:pt>
                <c:pt idx="15">
                  <c:v>8406.9716800000006</c:v>
                </c:pt>
                <c:pt idx="16">
                  <c:v>8498.0761719999991</c:v>
                </c:pt>
                <c:pt idx="17">
                  <c:v>8563.7763670000004</c:v>
                </c:pt>
                <c:pt idx="18">
                  <c:v>8618.9638670000004</c:v>
                </c:pt>
                <c:pt idx="19">
                  <c:v>8671.5244139999995</c:v>
                </c:pt>
                <c:pt idx="20">
                  <c:v>8698.6796880000002</c:v>
                </c:pt>
                <c:pt idx="21">
                  <c:v>8719.7041019999997</c:v>
                </c:pt>
                <c:pt idx="22">
                  <c:v>8741.6035159999992</c:v>
                </c:pt>
                <c:pt idx="23">
                  <c:v>8745.984375</c:v>
                </c:pt>
                <c:pt idx="24">
                  <c:v>8752.1162110000005</c:v>
                </c:pt>
                <c:pt idx="25">
                  <c:v>8755.6201170000004</c:v>
                </c:pt>
                <c:pt idx="26">
                  <c:v>8756.4960940000001</c:v>
                </c:pt>
                <c:pt idx="27">
                  <c:v>8760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'U2-d'!$E$45:$E$81</c:f>
              <c:numCache>
                <c:formatCode>0_ </c:formatCode>
                <c:ptCount val="37"/>
                <c:pt idx="0">
                  <c:v>2642.8920899999998</c:v>
                </c:pt>
                <c:pt idx="1">
                  <c:v>3133.451904</c:v>
                </c:pt>
                <c:pt idx="2">
                  <c:v>3574.080078</c:v>
                </c:pt>
                <c:pt idx="3">
                  <c:v>3994.5600589999999</c:v>
                </c:pt>
                <c:pt idx="4">
                  <c:v>4351.091797</c:v>
                </c:pt>
                <c:pt idx="5">
                  <c:v>4826.7597660000001</c:v>
                </c:pt>
                <c:pt idx="6">
                  <c:v>5354.1118159999996</c:v>
                </c:pt>
                <c:pt idx="7">
                  <c:v>5856.0600590000004</c:v>
                </c:pt>
                <c:pt idx="8">
                  <c:v>6392.171875</c:v>
                </c:pt>
                <c:pt idx="9">
                  <c:v>6925.6557620000003</c:v>
                </c:pt>
                <c:pt idx="10">
                  <c:v>7276.0561520000001</c:v>
                </c:pt>
                <c:pt idx="11">
                  <c:v>7640.4721680000002</c:v>
                </c:pt>
                <c:pt idx="12">
                  <c:v>7925.171875</c:v>
                </c:pt>
                <c:pt idx="13">
                  <c:v>8145.923828</c:v>
                </c:pt>
                <c:pt idx="14">
                  <c:v>8340.3964840000008</c:v>
                </c:pt>
                <c:pt idx="15">
                  <c:v>8449.8964840000008</c:v>
                </c:pt>
                <c:pt idx="16">
                  <c:v>8537.4960940000001</c:v>
                </c:pt>
                <c:pt idx="17">
                  <c:v>8603.1962889999995</c:v>
                </c:pt>
                <c:pt idx="18">
                  <c:v>8661.8876949999994</c:v>
                </c:pt>
                <c:pt idx="19">
                  <c:v>8695.1757809999999</c:v>
                </c:pt>
                <c:pt idx="20">
                  <c:v>8719.7041019999997</c:v>
                </c:pt>
                <c:pt idx="21">
                  <c:v>8733.7197269999997</c:v>
                </c:pt>
                <c:pt idx="22">
                  <c:v>8742.4804690000001</c:v>
                </c:pt>
                <c:pt idx="23">
                  <c:v>8748.6123050000006</c:v>
                </c:pt>
                <c:pt idx="24">
                  <c:v>8755.6201170000004</c:v>
                </c:pt>
                <c:pt idx="25">
                  <c:v>8753.8681639999995</c:v>
                </c:pt>
                <c:pt idx="26">
                  <c:v>8755.6201170000004</c:v>
                </c:pt>
                <c:pt idx="27">
                  <c:v>8759.1240230000003</c:v>
                </c:pt>
                <c:pt idx="28">
                  <c:v>8759.1240230000003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'U2-d'!$K$45:$K$81</c:f>
              <c:numCache>
                <c:formatCode>0_ </c:formatCode>
                <c:ptCount val="37"/>
                <c:pt idx="0">
                  <c:v>1934</c:v>
                </c:pt>
                <c:pt idx="1">
                  <c:v>2462</c:v>
                </c:pt>
                <c:pt idx="2">
                  <c:v>3020</c:v>
                </c:pt>
                <c:pt idx="3">
                  <c:v>3474</c:v>
                </c:pt>
                <c:pt idx="4">
                  <c:v>3974</c:v>
                </c:pt>
                <c:pt idx="5">
                  <c:v>4367</c:v>
                </c:pt>
                <c:pt idx="6">
                  <c:v>4848</c:v>
                </c:pt>
                <c:pt idx="7">
                  <c:v>5310</c:v>
                </c:pt>
                <c:pt idx="8">
                  <c:v>5869</c:v>
                </c:pt>
                <c:pt idx="9">
                  <c:v>6411</c:v>
                </c:pt>
                <c:pt idx="10">
                  <c:v>6863</c:v>
                </c:pt>
                <c:pt idx="11">
                  <c:v>7277</c:v>
                </c:pt>
                <c:pt idx="12">
                  <c:v>7635</c:v>
                </c:pt>
                <c:pt idx="13">
                  <c:v>7880</c:v>
                </c:pt>
                <c:pt idx="14">
                  <c:v>8097</c:v>
                </c:pt>
                <c:pt idx="15">
                  <c:v>8236</c:v>
                </c:pt>
                <c:pt idx="16">
                  <c:v>8369</c:v>
                </c:pt>
                <c:pt idx="17">
                  <c:v>8502</c:v>
                </c:pt>
                <c:pt idx="18">
                  <c:v>8577</c:v>
                </c:pt>
                <c:pt idx="19">
                  <c:v>8640</c:v>
                </c:pt>
                <c:pt idx="20">
                  <c:v>8684</c:v>
                </c:pt>
                <c:pt idx="21">
                  <c:v>8705</c:v>
                </c:pt>
                <c:pt idx="22">
                  <c:v>8717</c:v>
                </c:pt>
                <c:pt idx="23">
                  <c:v>8731</c:v>
                </c:pt>
                <c:pt idx="24">
                  <c:v>8735</c:v>
                </c:pt>
                <c:pt idx="25">
                  <c:v>8739</c:v>
                </c:pt>
                <c:pt idx="26">
                  <c:v>8745</c:v>
                </c:pt>
                <c:pt idx="27">
                  <c:v>8749</c:v>
                </c:pt>
                <c:pt idx="28">
                  <c:v>8756</c:v>
                </c:pt>
                <c:pt idx="29">
                  <c:v>8758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'U2-d'!$M$45:$M$81</c:f>
              <c:numCache>
                <c:formatCode>0_ </c:formatCode>
                <c:ptCount val="37"/>
                <c:pt idx="0">
                  <c:v>1931</c:v>
                </c:pt>
                <c:pt idx="1">
                  <c:v>2451</c:v>
                </c:pt>
                <c:pt idx="2">
                  <c:v>2945</c:v>
                </c:pt>
                <c:pt idx="3">
                  <c:v>3373</c:v>
                </c:pt>
                <c:pt idx="4">
                  <c:v>3865</c:v>
                </c:pt>
                <c:pt idx="5">
                  <c:v>4369</c:v>
                </c:pt>
                <c:pt idx="6">
                  <c:v>4855</c:v>
                </c:pt>
                <c:pt idx="7">
                  <c:v>5441</c:v>
                </c:pt>
                <c:pt idx="8">
                  <c:v>5972</c:v>
                </c:pt>
                <c:pt idx="9">
                  <c:v>6374</c:v>
                </c:pt>
                <c:pt idx="10">
                  <c:v>6709</c:v>
                </c:pt>
                <c:pt idx="11">
                  <c:v>7046</c:v>
                </c:pt>
                <c:pt idx="12">
                  <c:v>7414</c:v>
                </c:pt>
                <c:pt idx="13">
                  <c:v>7701</c:v>
                </c:pt>
                <c:pt idx="14">
                  <c:v>7950</c:v>
                </c:pt>
                <c:pt idx="15">
                  <c:v>8114</c:v>
                </c:pt>
                <c:pt idx="16">
                  <c:v>8228</c:v>
                </c:pt>
                <c:pt idx="17">
                  <c:v>8328</c:v>
                </c:pt>
                <c:pt idx="18">
                  <c:v>8432</c:v>
                </c:pt>
                <c:pt idx="19">
                  <c:v>8505</c:v>
                </c:pt>
                <c:pt idx="20">
                  <c:v>8597</c:v>
                </c:pt>
                <c:pt idx="21">
                  <c:v>8677</c:v>
                </c:pt>
                <c:pt idx="22">
                  <c:v>8700</c:v>
                </c:pt>
                <c:pt idx="23">
                  <c:v>8721</c:v>
                </c:pt>
                <c:pt idx="24">
                  <c:v>8739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'U2-d'!$S$45:$S$81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'U2-d'!$U$45:$U$81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'U2-d'!$AA$45:$AA$81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'U2-d'!$AC$45:$AC$81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11648"/>
        <c:axId val="155222016"/>
      </c:scatterChart>
      <c:valAx>
        <c:axId val="1552116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222016"/>
        <c:crosses val="autoZero"/>
        <c:crossBetween val="midCat"/>
      </c:valAx>
      <c:valAx>
        <c:axId val="155222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2116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'U2-d'!$F$45:$F$81</c:f>
              <c:numCache>
                <c:formatCode>0_ </c:formatCode>
                <c:ptCount val="37"/>
                <c:pt idx="0">
                  <c:v>7.056</c:v>
                </c:pt>
                <c:pt idx="1">
                  <c:v>18.345600000000001</c:v>
                </c:pt>
                <c:pt idx="2">
                  <c:v>88.905602000000002</c:v>
                </c:pt>
                <c:pt idx="3">
                  <c:v>265.30560300000002</c:v>
                </c:pt>
                <c:pt idx="4">
                  <c:v>650.56317100000001</c:v>
                </c:pt>
                <c:pt idx="5">
                  <c:v>1236.211182</c:v>
                </c:pt>
                <c:pt idx="6">
                  <c:v>2049.0625</c:v>
                </c:pt>
                <c:pt idx="7">
                  <c:v>2983.2768550000001</c:v>
                </c:pt>
                <c:pt idx="8">
                  <c:v>4086.8352049999999</c:v>
                </c:pt>
                <c:pt idx="9">
                  <c:v>5084.5537109999996</c:v>
                </c:pt>
                <c:pt idx="10">
                  <c:v>6151.4208980000003</c:v>
                </c:pt>
                <c:pt idx="11">
                  <c:v>7304.3710940000001</c:v>
                </c:pt>
                <c:pt idx="12">
                  <c:v>8609.7314449999994</c:v>
                </c:pt>
                <c:pt idx="13">
                  <c:v>10070.323242</c:v>
                </c:pt>
                <c:pt idx="14">
                  <c:v>11399.673828000001</c:v>
                </c:pt>
                <c:pt idx="15">
                  <c:v>12470.774414</c:v>
                </c:pt>
                <c:pt idx="16">
                  <c:v>13272.335938</c:v>
                </c:pt>
                <c:pt idx="17">
                  <c:v>13708.396484000001</c:v>
                </c:pt>
                <c:pt idx="18">
                  <c:v>13961.001953000001</c:v>
                </c:pt>
                <c:pt idx="19">
                  <c:v>14068.252930000001</c:v>
                </c:pt>
                <c:pt idx="20">
                  <c:v>14095.065430000001</c:v>
                </c:pt>
                <c:pt idx="21">
                  <c:v>14107.766602</c:v>
                </c:pt>
                <c:pt idx="22">
                  <c:v>14110.588867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'U2-d'!$H$45:$H$81</c:f>
              <c:numCache>
                <c:formatCode>0_ </c:formatCode>
                <c:ptCount val="37"/>
                <c:pt idx="0">
                  <c:v>0</c:v>
                </c:pt>
                <c:pt idx="1">
                  <c:v>14.112</c:v>
                </c:pt>
                <c:pt idx="2">
                  <c:v>74.793602000000007</c:v>
                </c:pt>
                <c:pt idx="3">
                  <c:v>235.67039500000001</c:v>
                </c:pt>
                <c:pt idx="4">
                  <c:v>571.53601100000003</c:v>
                </c:pt>
                <c:pt idx="5">
                  <c:v>1158.5952150000001</c:v>
                </c:pt>
                <c:pt idx="6">
                  <c:v>2005.315186</c:v>
                </c:pt>
                <c:pt idx="7">
                  <c:v>3053.836914</c:v>
                </c:pt>
                <c:pt idx="8">
                  <c:v>4058.6110840000001</c:v>
                </c:pt>
                <c:pt idx="9">
                  <c:v>5078.9086909999996</c:v>
                </c:pt>
                <c:pt idx="10">
                  <c:v>6174</c:v>
                </c:pt>
                <c:pt idx="11">
                  <c:v>7359.408203</c:v>
                </c:pt>
                <c:pt idx="12">
                  <c:v>8663.3564449999994</c:v>
                </c:pt>
                <c:pt idx="13">
                  <c:v>10097.135742</c:v>
                </c:pt>
                <c:pt idx="14">
                  <c:v>11436.365234000001</c:v>
                </c:pt>
                <c:pt idx="15">
                  <c:v>12559.679688</c:v>
                </c:pt>
                <c:pt idx="16">
                  <c:v>13246.934569999999</c:v>
                </c:pt>
                <c:pt idx="17">
                  <c:v>13705.574219</c:v>
                </c:pt>
                <c:pt idx="18">
                  <c:v>13965.235352</c:v>
                </c:pt>
                <c:pt idx="19">
                  <c:v>14062.608398</c:v>
                </c:pt>
                <c:pt idx="20">
                  <c:v>14102.122069999999</c:v>
                </c:pt>
                <c:pt idx="21">
                  <c:v>14107.766602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'U2-d'!$N$45:$N$81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'U2-d'!$P$45:$P$81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'U2-d'!$V$45:$V$81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'U2-d'!$X$45:$X$81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'U2-d'!$AD$45:$AD$81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'U2-d'!$AF$45:$AF$81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281664"/>
        <c:axId val="155283840"/>
      </c:scatterChart>
      <c:valAx>
        <c:axId val="1552816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283840"/>
        <c:crosses val="autoZero"/>
        <c:crossBetween val="midCat"/>
      </c:valAx>
      <c:valAx>
        <c:axId val="1552838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281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'U2-d'!$G$45:$G$81</c:f>
              <c:numCache>
                <c:formatCode>0_ </c:formatCode>
                <c:ptCount val="37"/>
                <c:pt idx="0">
                  <c:v>2734.8720699999999</c:v>
                </c:pt>
                <c:pt idx="1">
                  <c:v>3260.4719239999999</c:v>
                </c:pt>
                <c:pt idx="2">
                  <c:v>3740.5200199999999</c:v>
                </c:pt>
                <c:pt idx="3">
                  <c:v>4209.1801759999998</c:v>
                </c:pt>
                <c:pt idx="4">
                  <c:v>4669.9560549999997</c:v>
                </c:pt>
                <c:pt idx="5">
                  <c:v>5247.2402339999999</c:v>
                </c:pt>
                <c:pt idx="6">
                  <c:v>6012.8637699999999</c:v>
                </c:pt>
                <c:pt idx="7">
                  <c:v>6735.5639650000003</c:v>
                </c:pt>
                <c:pt idx="8">
                  <c:v>7417.9677730000003</c:v>
                </c:pt>
                <c:pt idx="9">
                  <c:v>7938.3120120000003</c:v>
                </c:pt>
                <c:pt idx="10">
                  <c:v>8308.8603519999997</c:v>
                </c:pt>
                <c:pt idx="11">
                  <c:v>8504.2080079999996</c:v>
                </c:pt>
                <c:pt idx="12">
                  <c:v>8618.9638670000004</c:v>
                </c:pt>
                <c:pt idx="13">
                  <c:v>8675.9042969999991</c:v>
                </c:pt>
                <c:pt idx="14">
                  <c:v>8724.0839840000008</c:v>
                </c:pt>
                <c:pt idx="15">
                  <c:v>8746.8603519999997</c:v>
                </c:pt>
                <c:pt idx="16">
                  <c:v>8753.8681639999995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'U2-d'!$I$45:$I$81</c:f>
              <c:numCache>
                <c:formatCode>0_ </c:formatCode>
                <c:ptCount val="37"/>
                <c:pt idx="0">
                  <c:v>2636.76001</c:v>
                </c:pt>
                <c:pt idx="1">
                  <c:v>3171.9960940000001</c:v>
                </c:pt>
                <c:pt idx="2">
                  <c:v>3690.5878910000001</c:v>
                </c:pt>
                <c:pt idx="3">
                  <c:v>4139.9760740000002</c:v>
                </c:pt>
                <c:pt idx="4">
                  <c:v>4595.4960940000001</c:v>
                </c:pt>
                <c:pt idx="5">
                  <c:v>5166.6479490000002</c:v>
                </c:pt>
                <c:pt idx="6">
                  <c:v>5883.2158200000003</c:v>
                </c:pt>
                <c:pt idx="7">
                  <c:v>6692.6401370000003</c:v>
                </c:pt>
                <c:pt idx="8">
                  <c:v>7384.6801759999998</c:v>
                </c:pt>
                <c:pt idx="9">
                  <c:v>7904.1479490000002</c:v>
                </c:pt>
                <c:pt idx="10">
                  <c:v>8279.0761719999991</c:v>
                </c:pt>
                <c:pt idx="11">
                  <c:v>8499.828125</c:v>
                </c:pt>
                <c:pt idx="12">
                  <c:v>8627.7236329999996</c:v>
                </c:pt>
                <c:pt idx="13">
                  <c:v>8682.9121090000008</c:v>
                </c:pt>
                <c:pt idx="14">
                  <c:v>8724.9599610000005</c:v>
                </c:pt>
                <c:pt idx="15">
                  <c:v>8746.8603519999997</c:v>
                </c:pt>
                <c:pt idx="16">
                  <c:v>8752.9921880000002</c:v>
                </c:pt>
                <c:pt idx="17">
                  <c:v>8758.2480469999991</c:v>
                </c:pt>
                <c:pt idx="18">
                  <c:v>8758.2480469999991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'U2-d'!$O$45:$O$81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'U2-d'!$Q$45:$Q$81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'U2-d'!$W$45:$W$81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'U2-d'!$Y$45:$Y$81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'U2-d'!$AE$45:$AE$81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'U2-d'!$AG$45:$AG$81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408256"/>
        <c:axId val="155410432"/>
      </c:scatterChart>
      <c:valAx>
        <c:axId val="1554082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410432"/>
        <c:crosses val="autoZero"/>
        <c:crossBetween val="midCat"/>
      </c:valAx>
      <c:valAx>
        <c:axId val="1554104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55408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4" Type="http://schemas.openxmlformats.org/officeDocument/2006/relationships/chart" Target="../charts/chart8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7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4" Type="http://schemas.openxmlformats.org/officeDocument/2006/relationships/chart" Target="../charts/chart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19050</xdr:rowOff>
    </xdr:from>
    <xdr:to>
      <xdr:col>9</xdr:col>
      <xdr:colOff>419101</xdr:colOff>
      <xdr:row>39</xdr:row>
      <xdr:rowOff>53068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47625</xdr:colOff>
      <xdr:row>21</xdr:row>
      <xdr:rowOff>0</xdr:rowOff>
    </xdr:from>
    <xdr:to>
      <xdr:col>19</xdr:col>
      <xdr:colOff>514351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28575</xdr:rowOff>
    </xdr:from>
    <xdr:to>
      <xdr:col>9</xdr:col>
      <xdr:colOff>419101</xdr:colOff>
      <xdr:row>39</xdr:row>
      <xdr:rowOff>62593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21</xdr:row>
      <xdr:rowOff>9525</xdr:rowOff>
    </xdr:from>
    <xdr:to>
      <xdr:col>9</xdr:col>
      <xdr:colOff>381001</xdr:colOff>
      <xdr:row>39</xdr:row>
      <xdr:rowOff>43543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="115" zoomScaleNormal="115" workbookViewId="0">
      <selection activeCell="G19" sqref="G19"/>
    </sheetView>
  </sheetViews>
  <sheetFormatPr defaultColWidth="9" defaultRowHeight="14.25"/>
  <cols>
    <col min="1" max="4" width="9" style="85"/>
    <col min="5" max="5" width="9" style="85" customWidth="1"/>
    <col min="6" max="16384" width="9" style="85"/>
  </cols>
  <sheetData>
    <row r="1" spans="2:11">
      <c r="D1" s="86"/>
    </row>
    <row r="2" spans="2:11">
      <c r="B2" s="87" t="s">
        <v>109</v>
      </c>
      <c r="C2" s="87"/>
      <c r="D2" s="87"/>
      <c r="E2" s="87"/>
      <c r="F2" s="87"/>
      <c r="G2" s="88"/>
      <c r="H2" s="87"/>
      <c r="I2" s="87"/>
      <c r="J2" s="87" t="s">
        <v>118</v>
      </c>
      <c r="K2" s="89"/>
    </row>
    <row r="3" spans="2:11">
      <c r="B3" s="87" t="s">
        <v>111</v>
      </c>
      <c r="C3" s="87"/>
      <c r="D3" s="90"/>
      <c r="E3" s="87"/>
      <c r="F3" s="87"/>
      <c r="G3" s="88"/>
      <c r="H3" s="87"/>
      <c r="I3" s="87"/>
      <c r="J3" s="87"/>
      <c r="K3" s="89"/>
    </row>
    <row r="4" spans="2:11">
      <c r="B4" s="91"/>
      <c r="C4" s="91"/>
      <c r="D4" s="91"/>
      <c r="E4" s="91"/>
      <c r="F4" s="91"/>
      <c r="H4" s="91"/>
      <c r="I4" s="91"/>
      <c r="J4" s="91"/>
      <c r="K4" s="92"/>
    </row>
    <row r="5" spans="2:11">
      <c r="B5" s="93" t="s">
        <v>106</v>
      </c>
      <c r="C5" s="91"/>
      <c r="D5" s="91"/>
      <c r="E5" s="91"/>
      <c r="F5" s="91"/>
      <c r="H5" s="91"/>
      <c r="I5" s="91"/>
      <c r="J5" s="91"/>
      <c r="K5" s="92"/>
    </row>
    <row r="6" spans="2:11">
      <c r="B6" s="94" t="s">
        <v>110</v>
      </c>
      <c r="C6" s="91"/>
      <c r="D6" s="91"/>
      <c r="E6" s="91"/>
      <c r="F6" s="91"/>
      <c r="G6" s="91"/>
      <c r="H6" s="91"/>
      <c r="I6" s="91"/>
      <c r="J6" s="91"/>
      <c r="K6" s="92"/>
    </row>
    <row r="7" spans="2:11">
      <c r="B7" s="93" t="s">
        <v>119</v>
      </c>
      <c r="C7" s="91"/>
      <c r="D7" s="91"/>
      <c r="E7" s="91"/>
      <c r="F7" s="91"/>
      <c r="G7" s="91"/>
      <c r="H7" s="91"/>
      <c r="I7" s="91"/>
      <c r="J7" s="91"/>
      <c r="K7" s="92"/>
    </row>
    <row r="8" spans="2:11">
      <c r="B8" s="94" t="s">
        <v>107</v>
      </c>
      <c r="C8" s="91"/>
      <c r="D8" s="91"/>
      <c r="E8" s="91"/>
      <c r="F8" s="91"/>
      <c r="G8" s="91"/>
      <c r="H8" s="91"/>
      <c r="I8" s="91"/>
      <c r="J8" s="91"/>
      <c r="K8" s="92"/>
    </row>
    <row r="9" spans="2:11">
      <c r="B9" s="91"/>
      <c r="C9" s="91"/>
      <c r="D9" s="91"/>
      <c r="E9" s="91"/>
      <c r="F9" s="91"/>
      <c r="G9" s="91"/>
      <c r="H9" s="91"/>
      <c r="I9" s="91"/>
      <c r="J9" s="91"/>
      <c r="K9" s="92"/>
    </row>
    <row r="10" spans="2:11">
      <c r="B10" s="91"/>
      <c r="C10" s="91"/>
      <c r="D10" s="91"/>
      <c r="E10" s="91"/>
      <c r="F10" s="91"/>
      <c r="G10" s="91"/>
      <c r="H10" s="91"/>
      <c r="I10" s="91"/>
      <c r="J10" s="91"/>
      <c r="K10" s="92"/>
    </row>
    <row r="11" spans="2:11">
      <c r="B11" s="86" t="s">
        <v>108</v>
      </c>
      <c r="C11" s="91"/>
      <c r="D11" s="91"/>
      <c r="E11" s="91"/>
      <c r="F11" s="91"/>
      <c r="G11" s="91"/>
      <c r="H11" s="91"/>
      <c r="I11" s="91"/>
      <c r="J11" s="91"/>
      <c r="K11" s="92"/>
    </row>
    <row r="12" spans="2:11">
      <c r="B12" s="91"/>
      <c r="C12" s="91"/>
      <c r="D12" s="91"/>
      <c r="E12" s="91"/>
      <c r="F12" s="91"/>
      <c r="G12" s="91"/>
      <c r="H12" s="91"/>
      <c r="I12" s="91"/>
      <c r="J12" s="91"/>
      <c r="K12" s="92"/>
    </row>
    <row r="13" spans="2:11">
      <c r="B13" s="91"/>
      <c r="C13" s="95"/>
      <c r="D13" s="95"/>
      <c r="E13" s="95"/>
      <c r="F13" s="95"/>
      <c r="G13" s="95"/>
      <c r="H13" s="95"/>
      <c r="I13" s="95"/>
      <c r="J13" s="95"/>
    </row>
    <row r="14" spans="2:11">
      <c r="B14" s="91"/>
    </row>
    <row r="15" spans="2:11">
      <c r="B15" s="91"/>
    </row>
    <row r="16" spans="2:11">
      <c r="B16" s="91"/>
    </row>
    <row r="17" spans="2:2">
      <c r="B17" s="9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>
      <selection activeCell="F28" sqref="F28:F29"/>
    </sheetView>
  </sheetViews>
  <sheetFormatPr defaultRowHeight="15"/>
  <cols>
    <col min="1" max="1" width="9" style="1"/>
    <col min="2" max="2" width="7.5" style="1" customWidth="1"/>
    <col min="3" max="3" width="8.5" style="51" customWidth="1"/>
    <col min="4" max="4" width="26.875" style="1" customWidth="1"/>
    <col min="5" max="5" width="16.625" style="1" customWidth="1"/>
    <col min="6" max="6" width="20.5" style="1" customWidth="1"/>
    <col min="7" max="7" width="9" style="4"/>
    <col min="8" max="8" width="12.125" style="4" customWidth="1"/>
    <col min="9" max="9" width="11.25" style="4" customWidth="1"/>
    <col min="10" max="16384" width="9" style="1"/>
  </cols>
  <sheetData>
    <row r="1" spans="1:9" ht="24" customHeight="1">
      <c r="A1" s="164" t="s">
        <v>67</v>
      </c>
      <c r="B1" s="165"/>
    </row>
    <row r="2" spans="1:9">
      <c r="A2" s="161" t="s">
        <v>0</v>
      </c>
      <c r="B2" s="161" t="s">
        <v>1</v>
      </c>
      <c r="C2" s="161" t="s">
        <v>2</v>
      </c>
      <c r="D2" s="161" t="s">
        <v>30</v>
      </c>
      <c r="E2" s="162" t="s">
        <v>55</v>
      </c>
      <c r="F2" s="161" t="s">
        <v>3</v>
      </c>
    </row>
    <row r="3" spans="1:9">
      <c r="A3" s="161"/>
      <c r="B3" s="161"/>
      <c r="C3" s="161"/>
      <c r="D3" s="161"/>
      <c r="E3" s="163"/>
      <c r="F3" s="161"/>
    </row>
    <row r="4" spans="1:9">
      <c r="A4" s="2" t="s">
        <v>127</v>
      </c>
      <c r="B4" s="160" t="s">
        <v>4</v>
      </c>
      <c r="C4" s="168" t="s">
        <v>5</v>
      </c>
      <c r="D4" s="159" t="s">
        <v>129</v>
      </c>
      <c r="E4" s="3" t="s">
        <v>7</v>
      </c>
      <c r="F4" s="159" t="s">
        <v>27</v>
      </c>
    </row>
    <row r="5" spans="1:9">
      <c r="A5" s="2" t="s">
        <v>69</v>
      </c>
      <c r="B5" s="160"/>
      <c r="C5" s="169"/>
      <c r="D5" s="159"/>
      <c r="E5" s="3" t="s">
        <v>8</v>
      </c>
      <c r="F5" s="159"/>
      <c r="H5" s="38"/>
    </row>
    <row r="6" spans="1:9">
      <c r="A6" s="2" t="s">
        <v>70</v>
      </c>
      <c r="B6" s="160"/>
      <c r="C6" s="169"/>
      <c r="D6" s="159" t="s">
        <v>9</v>
      </c>
      <c r="E6" s="3" t="s">
        <v>8</v>
      </c>
      <c r="F6" s="159" t="s">
        <v>28</v>
      </c>
    </row>
    <row r="7" spans="1:9">
      <c r="A7" s="2" t="s">
        <v>71</v>
      </c>
      <c r="B7" s="160"/>
      <c r="C7" s="169"/>
      <c r="D7" s="159"/>
      <c r="E7" s="3" t="s">
        <v>7</v>
      </c>
      <c r="F7" s="159"/>
    </row>
    <row r="8" spans="1:9">
      <c r="A8" s="2" t="s">
        <v>72</v>
      </c>
      <c r="B8" s="160"/>
      <c r="C8" s="170"/>
      <c r="D8" s="3" t="s">
        <v>6</v>
      </c>
      <c r="E8" s="3" t="s">
        <v>23</v>
      </c>
      <c r="F8" s="3" t="s">
        <v>27</v>
      </c>
    </row>
    <row r="9" spans="1:9">
      <c r="A9" s="2" t="s">
        <v>73</v>
      </c>
      <c r="B9" s="160" t="s">
        <v>10</v>
      </c>
      <c r="C9" s="160" t="s">
        <v>11</v>
      </c>
      <c r="D9" s="159" t="s">
        <v>6</v>
      </c>
      <c r="E9" s="3" t="s">
        <v>24</v>
      </c>
      <c r="F9" s="159" t="s">
        <v>27</v>
      </c>
    </row>
    <row r="10" spans="1:9">
      <c r="A10" s="2" t="s">
        <v>74</v>
      </c>
      <c r="B10" s="160"/>
      <c r="C10" s="160"/>
      <c r="D10" s="159"/>
      <c r="E10" s="3" t="s">
        <v>8</v>
      </c>
      <c r="F10" s="159"/>
    </row>
    <row r="11" spans="1:9">
      <c r="A11" s="2" t="s">
        <v>75</v>
      </c>
      <c r="B11" s="160"/>
      <c r="C11" s="160"/>
      <c r="D11" s="159" t="s">
        <v>9</v>
      </c>
      <c r="E11" s="3" t="s">
        <v>25</v>
      </c>
      <c r="F11" s="159" t="s">
        <v>128</v>
      </c>
    </row>
    <row r="12" spans="1:9">
      <c r="A12" s="2" t="s">
        <v>76</v>
      </c>
      <c r="B12" s="160"/>
      <c r="C12" s="160"/>
      <c r="D12" s="159"/>
      <c r="E12" s="3" t="s">
        <v>26</v>
      </c>
      <c r="F12" s="159"/>
    </row>
    <row r="14" spans="1:9" ht="21" customHeight="1">
      <c r="A14" s="166" t="s">
        <v>77</v>
      </c>
      <c r="B14" s="167"/>
    </row>
    <row r="15" spans="1:9" ht="15" customHeight="1">
      <c r="A15" s="161" t="s">
        <v>0</v>
      </c>
      <c r="B15" s="161" t="s">
        <v>1</v>
      </c>
      <c r="C15" s="161" t="s">
        <v>2</v>
      </c>
      <c r="D15" s="161" t="s">
        <v>30</v>
      </c>
      <c r="E15" s="162" t="s">
        <v>55</v>
      </c>
      <c r="F15" s="161" t="s">
        <v>3</v>
      </c>
    </row>
    <row r="16" spans="1:9">
      <c r="A16" s="161"/>
      <c r="B16" s="161"/>
      <c r="C16" s="161"/>
      <c r="D16" s="161"/>
      <c r="E16" s="163"/>
      <c r="F16" s="161"/>
      <c r="H16" s="6"/>
      <c r="I16" s="6"/>
    </row>
    <row r="17" spans="1:9">
      <c r="A17" s="2" t="s">
        <v>78</v>
      </c>
      <c r="B17" s="160" t="s">
        <v>4</v>
      </c>
      <c r="C17" s="160" t="s">
        <v>5</v>
      </c>
      <c r="D17" s="159" t="s">
        <v>6</v>
      </c>
      <c r="E17" s="3" t="s">
        <v>29</v>
      </c>
      <c r="F17" s="159" t="s">
        <v>27</v>
      </c>
      <c r="H17" s="6"/>
      <c r="I17" s="7"/>
    </row>
    <row r="18" spans="1:9">
      <c r="A18" s="2" t="s">
        <v>79</v>
      </c>
      <c r="B18" s="160"/>
      <c r="C18" s="160"/>
      <c r="D18" s="159"/>
      <c r="E18" s="3" t="s">
        <v>8</v>
      </c>
      <c r="F18" s="159"/>
      <c r="I18" s="6"/>
    </row>
    <row r="19" spans="1:9">
      <c r="A19" s="2" t="s">
        <v>80</v>
      </c>
      <c r="B19" s="160"/>
      <c r="C19" s="160"/>
      <c r="D19" s="159" t="s">
        <v>9</v>
      </c>
      <c r="E19" s="3" t="s">
        <v>8</v>
      </c>
      <c r="F19" s="159" t="s">
        <v>28</v>
      </c>
      <c r="I19" s="6"/>
    </row>
    <row r="20" spans="1:9">
      <c r="A20" s="2" t="s">
        <v>81</v>
      </c>
      <c r="B20" s="160"/>
      <c r="C20" s="160"/>
      <c r="D20" s="159"/>
      <c r="E20" s="3" t="s">
        <v>7</v>
      </c>
      <c r="F20" s="159"/>
      <c r="I20" s="6"/>
    </row>
    <row r="21" spans="1:9">
      <c r="A21" s="2" t="s">
        <v>82</v>
      </c>
      <c r="B21" s="160"/>
      <c r="C21" s="160"/>
      <c r="D21" s="3" t="s">
        <v>6</v>
      </c>
      <c r="E21" s="3" t="s">
        <v>12</v>
      </c>
      <c r="F21" s="3" t="s">
        <v>27</v>
      </c>
      <c r="I21" s="6"/>
    </row>
    <row r="22" spans="1:9">
      <c r="A22" s="160" t="s">
        <v>83</v>
      </c>
      <c r="B22" s="160"/>
      <c r="C22" s="160"/>
      <c r="D22" s="159" t="s">
        <v>6</v>
      </c>
      <c r="E22" s="3" t="s">
        <v>13</v>
      </c>
      <c r="F22" s="159" t="s">
        <v>27</v>
      </c>
      <c r="G22" s="156"/>
      <c r="H22" s="157"/>
      <c r="I22" s="157"/>
    </row>
    <row r="23" spans="1:9">
      <c r="A23" s="160"/>
      <c r="B23" s="160"/>
      <c r="C23" s="160"/>
      <c r="D23" s="159"/>
      <c r="E23" s="3" t="s">
        <v>14</v>
      </c>
      <c r="F23" s="159"/>
      <c r="G23" s="156"/>
      <c r="H23" s="157"/>
      <c r="I23" s="157"/>
    </row>
    <row r="24" spans="1:9">
      <c r="A24" s="160" t="s">
        <v>84</v>
      </c>
      <c r="B24" s="160"/>
      <c r="C24" s="160"/>
      <c r="D24" s="159" t="s">
        <v>6</v>
      </c>
      <c r="E24" s="3" t="s">
        <v>15</v>
      </c>
      <c r="F24" s="159" t="s">
        <v>27</v>
      </c>
      <c r="G24" s="156"/>
      <c r="H24" s="157"/>
      <c r="I24" s="157"/>
    </row>
    <row r="25" spans="1:9">
      <c r="A25" s="160"/>
      <c r="B25" s="160"/>
      <c r="C25" s="160"/>
      <c r="D25" s="159"/>
      <c r="E25" s="3" t="s">
        <v>16</v>
      </c>
      <c r="F25" s="159"/>
      <c r="G25" s="156"/>
      <c r="H25" s="157"/>
      <c r="I25" s="157"/>
    </row>
    <row r="26" spans="1:9" ht="15" customHeight="1">
      <c r="A26" s="2" t="s">
        <v>85</v>
      </c>
      <c r="B26" s="160" t="s">
        <v>10</v>
      </c>
      <c r="C26" s="160" t="s">
        <v>17</v>
      </c>
      <c r="D26" s="159" t="s">
        <v>6</v>
      </c>
      <c r="E26" s="3" t="s">
        <v>7</v>
      </c>
      <c r="F26" s="159" t="s">
        <v>27</v>
      </c>
      <c r="I26" s="81"/>
    </row>
    <row r="27" spans="1:9">
      <c r="A27" s="2" t="s">
        <v>86</v>
      </c>
      <c r="B27" s="160"/>
      <c r="C27" s="160"/>
      <c r="D27" s="159"/>
      <c r="E27" s="3" t="s">
        <v>8</v>
      </c>
      <c r="F27" s="159"/>
      <c r="I27" s="81"/>
    </row>
    <row r="28" spans="1:9" ht="15" customHeight="1">
      <c r="A28" s="2" t="s">
        <v>87</v>
      </c>
      <c r="B28" s="160"/>
      <c r="C28" s="160"/>
      <c r="D28" s="159" t="s">
        <v>22</v>
      </c>
      <c r="E28" s="3" t="s">
        <v>8</v>
      </c>
      <c r="F28" s="159" t="s">
        <v>28</v>
      </c>
      <c r="I28" s="81"/>
    </row>
    <row r="29" spans="1:9">
      <c r="A29" s="2" t="s">
        <v>88</v>
      </c>
      <c r="B29" s="160"/>
      <c r="C29" s="160"/>
      <c r="D29" s="159"/>
      <c r="E29" s="3" t="s">
        <v>7</v>
      </c>
      <c r="F29" s="159"/>
      <c r="I29" s="81"/>
    </row>
    <row r="30" spans="1:9" ht="15" customHeight="1">
      <c r="A30" s="160" t="s">
        <v>89</v>
      </c>
      <c r="B30" s="160"/>
      <c r="C30" s="160"/>
      <c r="D30" s="159" t="s">
        <v>6</v>
      </c>
      <c r="E30" s="3" t="s">
        <v>18</v>
      </c>
      <c r="F30" s="159" t="s">
        <v>27</v>
      </c>
      <c r="G30" s="156"/>
      <c r="H30" s="157"/>
      <c r="I30" s="158"/>
    </row>
    <row r="31" spans="1:9">
      <c r="A31" s="160"/>
      <c r="B31" s="160"/>
      <c r="C31" s="160"/>
      <c r="D31" s="159"/>
      <c r="E31" s="3" t="s">
        <v>19</v>
      </c>
      <c r="F31" s="159"/>
      <c r="G31" s="156"/>
      <c r="H31" s="157"/>
      <c r="I31" s="158"/>
    </row>
    <row r="32" spans="1:9" ht="15" customHeight="1">
      <c r="A32" s="160" t="s">
        <v>90</v>
      </c>
      <c r="B32" s="160"/>
      <c r="C32" s="160"/>
      <c r="D32" s="159" t="s">
        <v>6</v>
      </c>
      <c r="E32" s="3" t="s">
        <v>20</v>
      </c>
      <c r="F32" s="159" t="s">
        <v>27</v>
      </c>
      <c r="G32" s="156"/>
      <c r="H32" s="157"/>
      <c r="I32" s="158"/>
    </row>
    <row r="33" spans="1:9">
      <c r="A33" s="160"/>
      <c r="B33" s="160"/>
      <c r="C33" s="160"/>
      <c r="D33" s="159"/>
      <c r="E33" s="3" t="s">
        <v>21</v>
      </c>
      <c r="F33" s="159"/>
      <c r="G33" s="156"/>
      <c r="H33" s="157"/>
      <c r="I33" s="158"/>
    </row>
    <row r="35" spans="1:9">
      <c r="A35" s="5"/>
    </row>
    <row r="36" spans="1:9">
      <c r="A36" s="5"/>
    </row>
    <row r="37" spans="1:9">
      <c r="A37" s="5"/>
    </row>
  </sheetData>
  <mergeCells count="62">
    <mergeCell ref="D9:D10"/>
    <mergeCell ref="F9:F10"/>
    <mergeCell ref="D11:D12"/>
    <mergeCell ref="F11:F12"/>
    <mergeCell ref="D2:D3"/>
    <mergeCell ref="F2:F3"/>
    <mergeCell ref="D4:D5"/>
    <mergeCell ref="F4:F5"/>
    <mergeCell ref="D6:D7"/>
    <mergeCell ref="F6:F7"/>
    <mergeCell ref="E2:E3"/>
    <mergeCell ref="A1:B1"/>
    <mergeCell ref="A14:B14"/>
    <mergeCell ref="A15:A16"/>
    <mergeCell ref="B15:B16"/>
    <mergeCell ref="C15:C16"/>
    <mergeCell ref="A2:A3"/>
    <mergeCell ref="B2:B3"/>
    <mergeCell ref="C2:C3"/>
    <mergeCell ref="B9:B12"/>
    <mergeCell ref="C9:C12"/>
    <mergeCell ref="B4:B8"/>
    <mergeCell ref="C4:C8"/>
    <mergeCell ref="F15:F16"/>
    <mergeCell ref="B17:B25"/>
    <mergeCell ref="C17:C25"/>
    <mergeCell ref="D17:D18"/>
    <mergeCell ref="F17:F18"/>
    <mergeCell ref="D19:D20"/>
    <mergeCell ref="F19:F20"/>
    <mergeCell ref="D15:D16"/>
    <mergeCell ref="E15:E16"/>
    <mergeCell ref="A22:A23"/>
    <mergeCell ref="D22:D23"/>
    <mergeCell ref="F22:F23"/>
    <mergeCell ref="A24:A25"/>
    <mergeCell ref="D24:D25"/>
    <mergeCell ref="F24:F25"/>
    <mergeCell ref="F28:F29"/>
    <mergeCell ref="A30:A31"/>
    <mergeCell ref="D30:D31"/>
    <mergeCell ref="F30:F31"/>
    <mergeCell ref="A32:A33"/>
    <mergeCell ref="D32:D33"/>
    <mergeCell ref="F32:F33"/>
    <mergeCell ref="B26:B33"/>
    <mergeCell ref="C26:C33"/>
    <mergeCell ref="D26:D27"/>
    <mergeCell ref="F26:F27"/>
    <mergeCell ref="D28:D29"/>
    <mergeCell ref="G32:G33"/>
    <mergeCell ref="H32:H33"/>
    <mergeCell ref="I32:I33"/>
    <mergeCell ref="G22:G23"/>
    <mergeCell ref="H22:H23"/>
    <mergeCell ref="I22:I23"/>
    <mergeCell ref="G24:G25"/>
    <mergeCell ref="H24:H25"/>
    <mergeCell ref="I24:I25"/>
    <mergeCell ref="G30:G31"/>
    <mergeCell ref="H30:H31"/>
    <mergeCell ref="I30:I3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0"/>
  <sheetViews>
    <sheetView zoomScaleNormal="100" workbookViewId="0">
      <pane xSplit="1" topLeftCell="B1" activePane="topRight" state="frozen"/>
      <selection pane="topRight" activeCell="X18" sqref="X18"/>
    </sheetView>
  </sheetViews>
  <sheetFormatPr defaultRowHeight="15"/>
  <cols>
    <col min="1" max="1" width="9" style="5"/>
    <col min="2" max="2" width="7.5" style="5" customWidth="1"/>
    <col min="3" max="3" width="8.5" style="57" customWidth="1"/>
    <col min="4" max="4" width="7.5" style="57" customWidth="1"/>
    <col min="5" max="5" width="8.625" style="57" customWidth="1"/>
    <col min="6" max="6" width="9.375" style="57" customWidth="1"/>
    <col min="7" max="7" width="8.625" style="7" customWidth="1"/>
    <col min="8" max="8" width="8.5" style="7" customWidth="1"/>
    <col min="9" max="9" width="10" style="7" customWidth="1"/>
    <col min="10" max="43" width="9" style="57"/>
    <col min="44" max="16384" width="9" style="5"/>
  </cols>
  <sheetData>
    <row r="1" spans="1:51" ht="24" customHeight="1" thickBot="1">
      <c r="A1" s="186" t="s">
        <v>112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51">
      <c r="A2" s="179" t="s">
        <v>0</v>
      </c>
      <c r="B2" s="181" t="s">
        <v>1</v>
      </c>
      <c r="C2" s="183" t="s">
        <v>2</v>
      </c>
      <c r="D2" s="190" t="s">
        <v>31</v>
      </c>
      <c r="E2" s="191"/>
      <c r="F2" s="191"/>
      <c r="G2" s="191"/>
      <c r="H2" s="191"/>
      <c r="I2" s="191"/>
      <c r="J2" s="191"/>
      <c r="K2" s="192"/>
      <c r="L2" s="190" t="s">
        <v>161</v>
      </c>
      <c r="M2" s="191"/>
      <c r="N2" s="191"/>
      <c r="O2" s="191"/>
      <c r="P2" s="191"/>
      <c r="Q2" s="191"/>
      <c r="R2" s="191"/>
      <c r="S2" s="192"/>
      <c r="T2" s="190" t="s">
        <v>122</v>
      </c>
      <c r="U2" s="191"/>
      <c r="V2" s="191"/>
      <c r="W2" s="191"/>
      <c r="X2" s="191"/>
      <c r="Y2" s="191"/>
      <c r="Z2" s="191"/>
      <c r="AA2" s="192"/>
      <c r="AB2" s="190" t="s">
        <v>162</v>
      </c>
      <c r="AC2" s="191"/>
      <c r="AD2" s="191"/>
      <c r="AE2" s="191"/>
      <c r="AF2" s="191"/>
      <c r="AG2" s="191"/>
      <c r="AH2" s="191"/>
      <c r="AI2" s="192"/>
      <c r="AJ2" s="190" t="s">
        <v>99</v>
      </c>
      <c r="AK2" s="191"/>
      <c r="AL2" s="191"/>
      <c r="AM2" s="191"/>
      <c r="AN2" s="191"/>
      <c r="AO2" s="191"/>
      <c r="AP2" s="191"/>
      <c r="AQ2" s="192"/>
      <c r="AR2" s="190" t="s">
        <v>126</v>
      </c>
      <c r="AS2" s="191"/>
      <c r="AT2" s="191"/>
      <c r="AU2" s="191"/>
      <c r="AV2" s="191"/>
      <c r="AW2" s="191"/>
      <c r="AX2" s="191"/>
      <c r="AY2" s="192"/>
    </row>
    <row r="3" spans="1:51" ht="45">
      <c r="A3" s="180"/>
      <c r="B3" s="182"/>
      <c r="C3" s="184"/>
      <c r="D3" s="62" t="s">
        <v>91</v>
      </c>
      <c r="E3" s="52" t="s">
        <v>92</v>
      </c>
      <c r="F3" s="52" t="s">
        <v>93</v>
      </c>
      <c r="G3" s="52" t="s">
        <v>94</v>
      </c>
      <c r="H3" s="52" t="s">
        <v>95</v>
      </c>
      <c r="I3" s="52" t="s">
        <v>96</v>
      </c>
      <c r="J3" s="52" t="s">
        <v>97</v>
      </c>
      <c r="K3" s="63" t="s">
        <v>98</v>
      </c>
      <c r="L3" s="62" t="s">
        <v>91</v>
      </c>
      <c r="M3" s="52" t="s">
        <v>92</v>
      </c>
      <c r="N3" s="52" t="s">
        <v>93</v>
      </c>
      <c r="O3" s="52" t="s">
        <v>94</v>
      </c>
      <c r="P3" s="52" t="s">
        <v>95</v>
      </c>
      <c r="Q3" s="52" t="s">
        <v>96</v>
      </c>
      <c r="R3" s="52" t="s">
        <v>97</v>
      </c>
      <c r="S3" s="63" t="s">
        <v>98</v>
      </c>
      <c r="T3" s="62" t="s">
        <v>91</v>
      </c>
      <c r="U3" s="52" t="s">
        <v>92</v>
      </c>
      <c r="V3" s="52" t="s">
        <v>93</v>
      </c>
      <c r="W3" s="52" t="s">
        <v>94</v>
      </c>
      <c r="X3" s="52" t="s">
        <v>95</v>
      </c>
      <c r="Y3" s="52" t="s">
        <v>96</v>
      </c>
      <c r="Z3" s="52" t="s">
        <v>97</v>
      </c>
      <c r="AA3" s="63" t="s">
        <v>98</v>
      </c>
      <c r="AB3" s="62" t="s">
        <v>91</v>
      </c>
      <c r="AC3" s="52" t="s">
        <v>92</v>
      </c>
      <c r="AD3" s="52" t="s">
        <v>93</v>
      </c>
      <c r="AE3" s="52" t="s">
        <v>94</v>
      </c>
      <c r="AF3" s="52" t="s">
        <v>95</v>
      </c>
      <c r="AG3" s="52" t="s">
        <v>96</v>
      </c>
      <c r="AH3" s="52" t="s">
        <v>97</v>
      </c>
      <c r="AI3" s="63" t="s">
        <v>98</v>
      </c>
      <c r="AJ3" s="62" t="s">
        <v>91</v>
      </c>
      <c r="AK3" s="52" t="s">
        <v>92</v>
      </c>
      <c r="AL3" s="52" t="s">
        <v>93</v>
      </c>
      <c r="AM3" s="52" t="s">
        <v>94</v>
      </c>
      <c r="AN3" s="52" t="s">
        <v>95</v>
      </c>
      <c r="AO3" s="52" t="s">
        <v>96</v>
      </c>
      <c r="AP3" s="52" t="s">
        <v>97</v>
      </c>
      <c r="AQ3" s="63" t="s">
        <v>98</v>
      </c>
      <c r="AR3" s="62" t="s">
        <v>91</v>
      </c>
      <c r="AS3" s="52" t="s">
        <v>92</v>
      </c>
      <c r="AT3" s="52" t="s">
        <v>93</v>
      </c>
      <c r="AU3" s="52" t="s">
        <v>46</v>
      </c>
      <c r="AV3" s="52" t="s">
        <v>95</v>
      </c>
      <c r="AW3" s="52" t="s">
        <v>33</v>
      </c>
      <c r="AX3" s="52" t="s">
        <v>97</v>
      </c>
      <c r="AY3" s="63" t="s">
        <v>48</v>
      </c>
    </row>
    <row r="4" spans="1:51">
      <c r="A4" s="60" t="s">
        <v>68</v>
      </c>
      <c r="B4" s="160" t="s">
        <v>4</v>
      </c>
      <c r="C4" s="185" t="s">
        <v>5</v>
      </c>
      <c r="D4" s="64">
        <f>'E1-a1'!B71</f>
        <v>4.9164184718200801</v>
      </c>
      <c r="E4" s="56">
        <f>'E1-a1'!C71</f>
        <v>4.7835053182769798</v>
      </c>
      <c r="F4" s="56"/>
      <c r="G4" s="53"/>
      <c r="H4" s="53">
        <f>'E1-a1'!D71</f>
        <v>1.5932504260424101</v>
      </c>
      <c r="I4" s="53">
        <f>'E1-a1'!E71</f>
        <v>1.65806474813379</v>
      </c>
      <c r="J4" s="58"/>
      <c r="K4" s="65"/>
      <c r="L4" s="70">
        <v>5.73</v>
      </c>
      <c r="M4" s="58">
        <v>5.45</v>
      </c>
      <c r="N4" s="58"/>
      <c r="O4" s="58"/>
      <c r="P4" s="58">
        <v>1.67</v>
      </c>
      <c r="Q4" s="58">
        <v>1.77</v>
      </c>
      <c r="R4" s="58"/>
      <c r="S4" s="65"/>
      <c r="T4" s="138">
        <v>5.48</v>
      </c>
      <c r="U4" s="139">
        <v>5.77</v>
      </c>
      <c r="V4" s="139"/>
      <c r="W4" s="139"/>
      <c r="X4" s="139">
        <v>2.4900000000000002</v>
      </c>
      <c r="Y4" s="139">
        <v>2.5499999999999998</v>
      </c>
      <c r="Z4" s="139"/>
      <c r="AA4" s="140"/>
      <c r="AB4" s="138">
        <v>5.2</v>
      </c>
      <c r="AC4" s="139">
        <v>4</v>
      </c>
      <c r="AD4" s="139"/>
      <c r="AE4" s="139"/>
      <c r="AF4" s="139">
        <v>1.5</v>
      </c>
      <c r="AG4" s="139">
        <v>1.3</v>
      </c>
      <c r="AH4" s="139"/>
      <c r="AI4" s="140"/>
      <c r="AJ4" s="70">
        <f>MAX(D4,L4,T4,AB4)-MIN(D4,L4,T4,AB4)</f>
        <v>0.81358152817992035</v>
      </c>
      <c r="AK4" s="58">
        <f t="shared" ref="AK4:AO4" si="0">MAX(E4,M4,U4,AC4)-MIN(E4,M4,U4,AC4)</f>
        <v>1.7699999999999996</v>
      </c>
      <c r="AL4" s="58"/>
      <c r="AM4" s="58"/>
      <c r="AN4" s="58">
        <f t="shared" si="0"/>
        <v>0.99000000000000021</v>
      </c>
      <c r="AO4" s="58">
        <f t="shared" si="0"/>
        <v>1.2499999999999998</v>
      </c>
      <c r="AP4" s="58"/>
      <c r="AQ4" s="65"/>
      <c r="AR4" s="107">
        <f>AVERAGE(D4,L4,T4,AB4)</f>
        <v>5.3316046179550201</v>
      </c>
      <c r="AS4" s="108">
        <f t="shared" ref="AS4:AW4" si="1">AVERAGE(E4,M4,U4,AC4)</f>
        <v>5.0008763295692447</v>
      </c>
      <c r="AT4" s="108"/>
      <c r="AU4" s="108"/>
      <c r="AV4" s="108">
        <f t="shared" si="1"/>
        <v>1.8133126065106024</v>
      </c>
      <c r="AW4" s="108">
        <f t="shared" si="1"/>
        <v>1.8195161870334473</v>
      </c>
      <c r="AX4" s="108"/>
      <c r="AY4" s="109"/>
    </row>
    <row r="5" spans="1:51">
      <c r="A5" s="60" t="s">
        <v>69</v>
      </c>
      <c r="B5" s="160"/>
      <c r="C5" s="185"/>
      <c r="D5" s="82">
        <f>'E1-a2'!B69</f>
        <v>11.188235868047499</v>
      </c>
      <c r="E5" s="83">
        <f>'E1-a2'!C69</f>
        <v>11.4387469709526</v>
      </c>
      <c r="F5" s="83"/>
      <c r="G5" s="84"/>
      <c r="H5" s="84">
        <f>'E1-a2'!D69</f>
        <v>8.3024826417031896</v>
      </c>
      <c r="I5" s="84">
        <f>'E1-a2'!E69</f>
        <v>8.3155555834173107</v>
      </c>
      <c r="J5" s="58"/>
      <c r="K5" s="65"/>
      <c r="L5" s="70">
        <v>11.72</v>
      </c>
      <c r="M5" s="58">
        <v>11.79</v>
      </c>
      <c r="N5" s="58"/>
      <c r="O5" s="58"/>
      <c r="P5" s="58">
        <v>8.0500000000000007</v>
      </c>
      <c r="Q5" s="58">
        <v>8.1</v>
      </c>
      <c r="R5" s="58"/>
      <c r="S5" s="65"/>
      <c r="T5" s="138">
        <v>11.73</v>
      </c>
      <c r="U5" s="139">
        <v>11.96</v>
      </c>
      <c r="V5" s="139"/>
      <c r="W5" s="139"/>
      <c r="X5" s="139">
        <v>9.15</v>
      </c>
      <c r="Y5" s="139">
        <v>9.1300000000000008</v>
      </c>
      <c r="Z5" s="139"/>
      <c r="AA5" s="140"/>
      <c r="AB5" s="138">
        <v>11.2</v>
      </c>
      <c r="AC5" s="139">
        <v>10.199999999999999</v>
      </c>
      <c r="AD5" s="139"/>
      <c r="AE5" s="139"/>
      <c r="AF5" s="139">
        <v>8</v>
      </c>
      <c r="AG5" s="139">
        <v>7.9</v>
      </c>
      <c r="AH5" s="139"/>
      <c r="AI5" s="140"/>
      <c r="AJ5" s="70">
        <f t="shared" ref="AJ5:AJ12" si="2">MAX(D5,L5,T5,AB5)-MIN(D5,L5,T5,AB5)</f>
        <v>0.54176413195250106</v>
      </c>
      <c r="AK5" s="58">
        <f>MAX(E5,M5,U5,AC5)-MIN(E5,M5,U5,AC5)</f>
        <v>1.7600000000000016</v>
      </c>
      <c r="AL5" s="58"/>
      <c r="AM5" s="58"/>
      <c r="AN5" s="58">
        <f t="shared" ref="AN5:AN12" si="3">MAX(H5,P5,X5,AF5)-MIN(H5,P5,X5,AF5)</f>
        <v>1.1500000000000004</v>
      </c>
      <c r="AO5" s="58">
        <f t="shared" ref="AO5:AO12" si="4">MAX(I5,Q5,Y5,AG5)-MIN(I5,Q5,Y5,AG5)</f>
        <v>1.2300000000000004</v>
      </c>
      <c r="AP5" s="58"/>
      <c r="AQ5" s="65"/>
      <c r="AR5" s="107">
        <f t="shared" ref="AR5:AR11" si="5">AVERAGE(D5,L5,T5,AB5)</f>
        <v>11.459558967011876</v>
      </c>
      <c r="AS5" s="108">
        <f t="shared" ref="AS5:AS11" si="6">AVERAGE(E5,M5,U5,AC5)</f>
        <v>11.347186742738149</v>
      </c>
      <c r="AT5" s="108"/>
      <c r="AU5" s="108"/>
      <c r="AV5" s="108">
        <f t="shared" ref="AV5:AV12" si="7">AVERAGE(H5,P5,X5,AF5)</f>
        <v>8.3756206604257972</v>
      </c>
      <c r="AW5" s="108">
        <f t="shared" ref="AW5:AW12" si="8">AVERAGE(I5,Q5,Y5,AG5)</f>
        <v>8.3613888958543274</v>
      </c>
      <c r="AX5" s="108"/>
      <c r="AY5" s="109"/>
    </row>
    <row r="6" spans="1:51">
      <c r="A6" s="60" t="s">
        <v>70</v>
      </c>
      <c r="B6" s="160"/>
      <c r="C6" s="185"/>
      <c r="D6" s="64">
        <f>'E1-b1'!B69</f>
        <v>12.7736091344117</v>
      </c>
      <c r="E6" s="56">
        <f>'E1-b1'!C69</f>
        <v>12.868852796582299</v>
      </c>
      <c r="F6" s="56"/>
      <c r="G6" s="53"/>
      <c r="H6" s="53">
        <f>'E1-b1'!D69</f>
        <v>10.9612247710351</v>
      </c>
      <c r="I6" s="53">
        <f>'E1-b1'!E69</f>
        <v>10.9422134107974</v>
      </c>
      <c r="J6" s="58"/>
      <c r="K6" s="65"/>
      <c r="L6" s="70">
        <v>13.09</v>
      </c>
      <c r="M6" s="58">
        <v>13.41</v>
      </c>
      <c r="N6" s="58"/>
      <c r="O6" s="58"/>
      <c r="P6" s="58">
        <v>11.43</v>
      </c>
      <c r="Q6" s="58">
        <v>11.4</v>
      </c>
      <c r="R6" s="58"/>
      <c r="S6" s="65"/>
      <c r="T6" s="138">
        <v>12.46</v>
      </c>
      <c r="U6" s="139">
        <v>12.56</v>
      </c>
      <c r="V6" s="139"/>
      <c r="W6" s="139"/>
      <c r="X6" s="139">
        <v>11.03</v>
      </c>
      <c r="Y6" s="139">
        <v>11.04</v>
      </c>
      <c r="Z6" s="139"/>
      <c r="AA6" s="140"/>
      <c r="AB6" s="138">
        <v>12.5</v>
      </c>
      <c r="AC6" s="139">
        <v>12.4</v>
      </c>
      <c r="AD6" s="139"/>
      <c r="AE6" s="139"/>
      <c r="AF6" s="139">
        <v>10.6</v>
      </c>
      <c r="AG6" s="139">
        <v>10.6</v>
      </c>
      <c r="AH6" s="139"/>
      <c r="AI6" s="140"/>
      <c r="AJ6" s="70">
        <f t="shared" si="2"/>
        <v>0.62999999999999901</v>
      </c>
      <c r="AK6" s="58">
        <f t="shared" ref="AK6:AK12" si="9">MAX(E6,M6,U6,AC6)-MIN(E6,M6,U6,AC6)</f>
        <v>1.0099999999999998</v>
      </c>
      <c r="AL6" s="58"/>
      <c r="AM6" s="58"/>
      <c r="AN6" s="58">
        <f t="shared" si="3"/>
        <v>0.83000000000000007</v>
      </c>
      <c r="AO6" s="58">
        <f t="shared" si="4"/>
        <v>0.80000000000000071</v>
      </c>
      <c r="AP6" s="58"/>
      <c r="AQ6" s="65"/>
      <c r="AR6" s="107">
        <f t="shared" si="5"/>
        <v>12.705902283602924</v>
      </c>
      <c r="AS6" s="108">
        <f t="shared" si="6"/>
        <v>12.809713199145575</v>
      </c>
      <c r="AT6" s="108"/>
      <c r="AU6" s="108"/>
      <c r="AV6" s="108">
        <f t="shared" si="7"/>
        <v>11.005306192758775</v>
      </c>
      <c r="AW6" s="108">
        <f t="shared" si="8"/>
        <v>10.99555335269935</v>
      </c>
      <c r="AX6" s="108"/>
      <c r="AY6" s="109"/>
    </row>
    <row r="7" spans="1:51">
      <c r="A7" s="60" t="s">
        <v>71</v>
      </c>
      <c r="B7" s="160"/>
      <c r="C7" s="185"/>
      <c r="D7" s="64">
        <f>'E1-b2'!B71</f>
        <v>6.7131780154908602</v>
      </c>
      <c r="E7" s="56">
        <f>'E1-b2'!C71</f>
        <v>6.7687336978399699</v>
      </c>
      <c r="F7" s="56"/>
      <c r="G7" s="53"/>
      <c r="H7" s="53">
        <f>'E1-b2'!D71</f>
        <v>4.8968184665245502</v>
      </c>
      <c r="I7" s="53">
        <f>'E1-b2'!E71</f>
        <v>4.8865981059881696</v>
      </c>
      <c r="J7" s="58"/>
      <c r="K7" s="65"/>
      <c r="L7" s="70"/>
      <c r="M7" s="58"/>
      <c r="N7" s="58"/>
      <c r="O7" s="58"/>
      <c r="P7" s="58"/>
      <c r="Q7" s="58"/>
      <c r="R7" s="58"/>
      <c r="S7" s="65"/>
      <c r="T7" s="138">
        <v>6.6</v>
      </c>
      <c r="U7" s="139">
        <v>6.71</v>
      </c>
      <c r="V7" s="139"/>
      <c r="W7" s="139"/>
      <c r="X7" s="139">
        <v>5.16</v>
      </c>
      <c r="Y7" s="139">
        <v>5.2</v>
      </c>
      <c r="Z7" s="139"/>
      <c r="AA7" s="140"/>
      <c r="AB7" s="138">
        <v>6.7</v>
      </c>
      <c r="AC7" s="139">
        <v>6.6</v>
      </c>
      <c r="AD7" s="139"/>
      <c r="AE7" s="139"/>
      <c r="AF7" s="139">
        <v>4.7</v>
      </c>
      <c r="AG7" s="139">
        <v>4.7</v>
      </c>
      <c r="AH7" s="139"/>
      <c r="AI7" s="140"/>
      <c r="AJ7" s="70">
        <f t="shared" si="2"/>
        <v>0.1131780154908606</v>
      </c>
      <c r="AK7" s="58">
        <f t="shared" si="9"/>
        <v>0.16873369783997028</v>
      </c>
      <c r="AL7" s="58"/>
      <c r="AM7" s="58"/>
      <c r="AN7" s="58">
        <f t="shared" si="3"/>
        <v>0.45999999999999996</v>
      </c>
      <c r="AO7" s="58">
        <f t="shared" si="4"/>
        <v>0.5</v>
      </c>
      <c r="AP7" s="58"/>
      <c r="AQ7" s="65"/>
      <c r="AR7" s="107">
        <f t="shared" si="5"/>
        <v>6.6710593384969528</v>
      </c>
      <c r="AS7" s="108">
        <f t="shared" si="6"/>
        <v>6.6929112326133238</v>
      </c>
      <c r="AT7" s="108"/>
      <c r="AU7" s="108"/>
      <c r="AV7" s="108">
        <f t="shared" si="7"/>
        <v>4.9189394888415165</v>
      </c>
      <c r="AW7" s="108">
        <f t="shared" si="8"/>
        <v>4.9288660353293894</v>
      </c>
      <c r="AX7" s="108"/>
      <c r="AY7" s="109"/>
    </row>
    <row r="8" spans="1:51">
      <c r="A8" s="60" t="s">
        <v>72</v>
      </c>
      <c r="B8" s="160"/>
      <c r="C8" s="185"/>
      <c r="D8" s="64">
        <f>'E1-c'!B73</f>
        <v>18.092024374639902</v>
      </c>
      <c r="E8" s="56">
        <f>'E1-c'!C73</f>
        <v>17.8343563335007</v>
      </c>
      <c r="F8" s="56"/>
      <c r="G8" s="53"/>
      <c r="H8" s="53">
        <f>'E1-c'!D73</f>
        <v>14.691440761509501</v>
      </c>
      <c r="I8" s="53">
        <f>'E1-c'!E73</f>
        <v>14.706546067955401</v>
      </c>
      <c r="J8" s="58"/>
      <c r="K8" s="65"/>
      <c r="L8" s="70">
        <v>18.02</v>
      </c>
      <c r="M8" s="58">
        <v>18.149999999999999</v>
      </c>
      <c r="N8" s="58"/>
      <c r="O8" s="58"/>
      <c r="P8" s="58">
        <v>14.73</v>
      </c>
      <c r="Q8" s="58">
        <v>15.02</v>
      </c>
      <c r="R8" s="58"/>
      <c r="S8" s="65"/>
      <c r="T8" s="138">
        <v>18.84</v>
      </c>
      <c r="U8" s="139">
        <v>18.940000000000001</v>
      </c>
      <c r="V8" s="139"/>
      <c r="W8" s="139"/>
      <c r="X8" s="139">
        <v>16.09</v>
      </c>
      <c r="Y8" s="139">
        <v>16.07</v>
      </c>
      <c r="Z8" s="139"/>
      <c r="AA8" s="140"/>
      <c r="AB8" s="138">
        <v>18</v>
      </c>
      <c r="AC8" s="139">
        <v>17.100000000000001</v>
      </c>
      <c r="AD8" s="139"/>
      <c r="AE8" s="139"/>
      <c r="AF8" s="139"/>
      <c r="AG8" s="139"/>
      <c r="AH8" s="139"/>
      <c r="AI8" s="140"/>
      <c r="AJ8" s="70">
        <f>MAX(D8,L8,T8,AB8)-MIN(D8,L8,T8,AB8)</f>
        <v>0.83999999999999986</v>
      </c>
      <c r="AK8" s="58">
        <f t="shared" si="9"/>
        <v>1.8399999999999999</v>
      </c>
      <c r="AL8" s="58"/>
      <c r="AM8" s="58"/>
      <c r="AN8" s="58">
        <f t="shared" si="3"/>
        <v>1.398559238490499</v>
      </c>
      <c r="AO8" s="58">
        <f t="shared" si="4"/>
        <v>1.3634539320445995</v>
      </c>
      <c r="AP8" s="58"/>
      <c r="AQ8" s="65"/>
      <c r="AR8" s="107">
        <f t="shared" si="5"/>
        <v>18.238006093659976</v>
      </c>
      <c r="AS8" s="108">
        <f t="shared" si="6"/>
        <v>18.006089083375173</v>
      </c>
      <c r="AT8" s="108"/>
      <c r="AU8" s="108"/>
      <c r="AV8" s="108">
        <f t="shared" si="7"/>
        <v>15.170480253836502</v>
      </c>
      <c r="AW8" s="108">
        <f t="shared" si="8"/>
        <v>15.265515355985135</v>
      </c>
      <c r="AX8" s="108"/>
      <c r="AY8" s="109"/>
    </row>
    <row r="9" spans="1:51">
      <c r="A9" s="60" t="s">
        <v>73</v>
      </c>
      <c r="B9" s="160" t="s">
        <v>10</v>
      </c>
      <c r="C9" s="185" t="s">
        <v>11</v>
      </c>
      <c r="D9" s="64">
        <f>'E2-a1'!B81</f>
        <v>-9.6202774625582604E-2</v>
      </c>
      <c r="E9" s="56">
        <f>'E2-a1'!C81</f>
        <v>0.43603155207605099</v>
      </c>
      <c r="F9" s="56">
        <f>'E2-a1'!D81</f>
        <v>0.24661217476902</v>
      </c>
      <c r="G9" s="56">
        <f>'E2-a1'!E81</f>
        <v>1.49696607625316E-2</v>
      </c>
      <c r="H9" s="56">
        <f>'E2-a1'!F81</f>
        <v>-3.6701630747345599</v>
      </c>
      <c r="I9" s="56">
        <f>'E2-a1'!G81</f>
        <v>-3.7082830917760701</v>
      </c>
      <c r="J9" s="56">
        <f>'E2-a1'!H81</f>
        <v>-3.7208481658143699</v>
      </c>
      <c r="K9" s="66">
        <f>'E2-a1'!I81</f>
        <v>-3.6629071352900699</v>
      </c>
      <c r="L9" s="70">
        <v>-0.91</v>
      </c>
      <c r="M9" s="58">
        <v>-0.43</v>
      </c>
      <c r="N9" s="58">
        <v>-0.25</v>
      </c>
      <c r="O9" s="58">
        <v>-0.83</v>
      </c>
      <c r="P9" s="58">
        <v>-4.3099999999999996</v>
      </c>
      <c r="Q9" s="58">
        <v>-4.34</v>
      </c>
      <c r="R9" s="58">
        <v>-4.34</v>
      </c>
      <c r="S9" s="65">
        <v>-4.3</v>
      </c>
      <c r="T9" s="138">
        <v>1.66</v>
      </c>
      <c r="U9" s="139">
        <v>2.64</v>
      </c>
      <c r="V9" s="139">
        <v>1.31</v>
      </c>
      <c r="W9" s="139">
        <v>1.48</v>
      </c>
      <c r="X9" s="139">
        <v>-3.07</v>
      </c>
      <c r="Y9" s="139">
        <v>-2.92</v>
      </c>
      <c r="Z9" s="139">
        <v>-3.16</v>
      </c>
      <c r="AA9" s="140">
        <v>-3.14</v>
      </c>
      <c r="AB9" s="138">
        <v>2.2000000000000002</v>
      </c>
      <c r="AC9" s="139">
        <v>1.5</v>
      </c>
      <c r="AD9" s="139">
        <v>1.2</v>
      </c>
      <c r="AE9" s="139">
        <v>2.2999999999999998</v>
      </c>
      <c r="AF9" s="139"/>
      <c r="AG9" s="139"/>
      <c r="AH9" s="139"/>
      <c r="AI9" s="140"/>
      <c r="AJ9" s="99">
        <f>MAX(D9,L9,T9,AB9)-MIN(D9,L9,T9,AB9)</f>
        <v>3.1100000000000003</v>
      </c>
      <c r="AK9" s="100">
        <f t="shared" si="9"/>
        <v>3.0700000000000003</v>
      </c>
      <c r="AL9" s="58">
        <f t="shared" ref="AL9:AL12" si="10">MAX(F9,N9,V9,AD9)-MIN(F9,N9,V9,AD9)</f>
        <v>1.56</v>
      </c>
      <c r="AM9" s="100">
        <f t="shared" ref="AM9:AM12" si="11">MAX(G9,O9,W9,AE9)-MIN(G9,O9,W9,AE9)</f>
        <v>3.13</v>
      </c>
      <c r="AN9" s="58">
        <f t="shared" si="3"/>
        <v>1.2399999999999998</v>
      </c>
      <c r="AO9" s="58">
        <f t="shared" si="4"/>
        <v>1.42</v>
      </c>
      <c r="AP9" s="58">
        <f t="shared" ref="AP9:AP12" si="12">MAX(J9,R9,Z9,AH9)-MIN(J9,R9,Z9,AH9)</f>
        <v>1.1799999999999997</v>
      </c>
      <c r="AQ9" s="65">
        <f t="shared" ref="AQ9:AQ12" si="13">MAX(K9,S9,AA9,AI9)-MIN(K9,S9,AA9,AI9)</f>
        <v>1.1599999999999997</v>
      </c>
      <c r="AR9" s="107">
        <f t="shared" si="5"/>
        <v>0.71344930634360437</v>
      </c>
      <c r="AS9" s="108">
        <f>AVERAGE(E9,M9,U9,AC9)</f>
        <v>1.0365078880190128</v>
      </c>
      <c r="AT9" s="108">
        <f t="shared" ref="AT9:AT12" si="14">AVERAGE(F9,N9,V9,AD9)</f>
        <v>0.62665304369225505</v>
      </c>
      <c r="AU9" s="108">
        <f t="shared" ref="AU9:AU12" si="15">AVERAGE(G9,O9,W9,AE9)</f>
        <v>0.74124241519063283</v>
      </c>
      <c r="AV9" s="108">
        <f t="shared" si="7"/>
        <v>-3.6833876915781865</v>
      </c>
      <c r="AW9" s="108">
        <f t="shared" si="8"/>
        <v>-3.6560943639253569</v>
      </c>
      <c r="AX9" s="108">
        <f t="shared" ref="AX9:AX12" si="16">AVERAGE(J9,R9,Z9,AH9)</f>
        <v>-3.7402827219381236</v>
      </c>
      <c r="AY9" s="109">
        <f t="shared" ref="AY9:AY12" si="17">AVERAGE(K9,S9,AA9,AI9)</f>
        <v>-3.7009690450966901</v>
      </c>
    </row>
    <row r="10" spans="1:51">
      <c r="A10" s="60" t="s">
        <v>74</v>
      </c>
      <c r="B10" s="160"/>
      <c r="C10" s="185"/>
      <c r="D10" s="64">
        <f>'E2-a2'!B75</f>
        <v>9.2484479229764105</v>
      </c>
      <c r="E10" s="56">
        <f>'E2-a2'!C75</f>
        <v>8.7853106413878503</v>
      </c>
      <c r="F10" s="56">
        <f>'E2-a2'!D75</f>
        <v>9.0821921502561391</v>
      </c>
      <c r="G10" s="56">
        <f>'E2-a2'!E75</f>
        <v>9.0750003237493004</v>
      </c>
      <c r="H10" s="56">
        <f>'E2-a2'!F75</f>
        <v>3.7066242872877302</v>
      </c>
      <c r="I10" s="56">
        <f>'E2-a2'!G75</f>
        <v>3.7140823160530099</v>
      </c>
      <c r="J10" s="56">
        <f>'E2-a2'!H75</f>
        <v>3.7538698356563498</v>
      </c>
      <c r="K10" s="66">
        <f>'E2-a2'!I75</f>
        <v>3.7351190313874398</v>
      </c>
      <c r="L10" s="70">
        <v>6.98</v>
      </c>
      <c r="M10" s="58">
        <v>6.68</v>
      </c>
      <c r="N10" s="58">
        <v>7.03</v>
      </c>
      <c r="O10" s="58">
        <v>6.83</v>
      </c>
      <c r="P10" s="58">
        <v>2.59</v>
      </c>
      <c r="Q10" s="58">
        <v>2.66</v>
      </c>
      <c r="R10" s="58">
        <v>2.65</v>
      </c>
      <c r="S10" s="65">
        <v>2.65</v>
      </c>
      <c r="T10" s="138">
        <v>11.57</v>
      </c>
      <c r="U10" s="139">
        <v>12.02</v>
      </c>
      <c r="V10" s="139">
        <v>11.17</v>
      </c>
      <c r="W10" s="139">
        <v>11.04</v>
      </c>
      <c r="X10" s="139">
        <v>5.0599999999999996</v>
      </c>
      <c r="Y10" s="139">
        <v>5.15</v>
      </c>
      <c r="Z10" s="139">
        <v>5.03</v>
      </c>
      <c r="AA10" s="140">
        <v>5.0199999999999996</v>
      </c>
      <c r="AB10" s="138">
        <v>9.8000000000000007</v>
      </c>
      <c r="AC10" s="139">
        <v>9.4</v>
      </c>
      <c r="AD10" s="139">
        <v>9</v>
      </c>
      <c r="AE10" s="139">
        <v>10</v>
      </c>
      <c r="AF10" s="139"/>
      <c r="AG10" s="139"/>
      <c r="AH10" s="139"/>
      <c r="AI10" s="140"/>
      <c r="AJ10" s="99">
        <f>MAX(D10,L10,T10,AB10)-MIN(D10,L10,T10,AB10)</f>
        <v>4.59</v>
      </c>
      <c r="AK10" s="100">
        <f>MAX(E10,M10,U10,AC10)-MIN(E10,M10,U10,AC10)</f>
        <v>5.34</v>
      </c>
      <c r="AL10" s="100">
        <f t="shared" si="10"/>
        <v>4.1399999999999997</v>
      </c>
      <c r="AM10" s="100">
        <f t="shared" si="11"/>
        <v>4.2099999999999991</v>
      </c>
      <c r="AN10" s="100">
        <f t="shared" si="3"/>
        <v>2.4699999999999998</v>
      </c>
      <c r="AO10" s="100">
        <f t="shared" si="4"/>
        <v>2.4900000000000002</v>
      </c>
      <c r="AP10" s="100">
        <f t="shared" si="12"/>
        <v>2.3800000000000003</v>
      </c>
      <c r="AQ10" s="101">
        <f t="shared" si="13"/>
        <v>2.3699999999999997</v>
      </c>
      <c r="AR10" s="107">
        <f>AVERAGE(D10,L10,T10,AB10)</f>
        <v>9.399611980744103</v>
      </c>
      <c r="AS10" s="108">
        <f t="shared" si="6"/>
        <v>9.2213276603469616</v>
      </c>
      <c r="AT10" s="108">
        <f t="shared" si="14"/>
        <v>9.0705480375640342</v>
      </c>
      <c r="AU10" s="108">
        <f t="shared" si="15"/>
        <v>9.2362500809373245</v>
      </c>
      <c r="AV10" s="108">
        <f t="shared" si="7"/>
        <v>3.7855414290959097</v>
      </c>
      <c r="AW10" s="108">
        <f t="shared" si="8"/>
        <v>3.8413607720176706</v>
      </c>
      <c r="AX10" s="108">
        <f t="shared" si="16"/>
        <v>3.8112899452187832</v>
      </c>
      <c r="AY10" s="109">
        <f t="shared" si="17"/>
        <v>3.801706343795813</v>
      </c>
    </row>
    <row r="11" spans="1:51">
      <c r="A11" s="60" t="s">
        <v>75</v>
      </c>
      <c r="B11" s="160"/>
      <c r="C11" s="185"/>
      <c r="D11" s="64">
        <f>'E2-b1'!B75</f>
        <v>11.549450575635399</v>
      </c>
      <c r="E11" s="56">
        <f>'E2-b1'!C75</f>
        <v>11.580474582841401</v>
      </c>
      <c r="F11" s="56">
        <f>'E2-b1'!D75</f>
        <v>11.6169666703472</v>
      </c>
      <c r="G11" s="56">
        <f>'E2-b1'!E75</f>
        <v>11.590377203507201</v>
      </c>
      <c r="H11" s="56">
        <f>'E2-b1'!F75</f>
        <v>8.5726629890097303</v>
      </c>
      <c r="I11" s="56">
        <f>'E2-b1'!G75</f>
        <v>8.5582298766849103</v>
      </c>
      <c r="J11" s="56">
        <f>'E2-b1'!H75</f>
        <v>8.5642412623283608</v>
      </c>
      <c r="K11" s="66">
        <f>'E2-b1'!I75</f>
        <v>8.5562355157678898</v>
      </c>
      <c r="L11" s="70">
        <v>12.06</v>
      </c>
      <c r="M11" s="58">
        <v>11.99</v>
      </c>
      <c r="N11" s="58">
        <v>12.18</v>
      </c>
      <c r="O11" s="58">
        <v>12</v>
      </c>
      <c r="P11" s="58">
        <v>9</v>
      </c>
      <c r="Q11" s="58">
        <v>9</v>
      </c>
      <c r="R11" s="58">
        <v>8.98</v>
      </c>
      <c r="S11" s="65">
        <v>8.99</v>
      </c>
      <c r="T11" s="138">
        <v>11.46</v>
      </c>
      <c r="U11" s="139">
        <v>11.47</v>
      </c>
      <c r="V11" s="139">
        <v>11.49</v>
      </c>
      <c r="W11" s="139">
        <v>11.41</v>
      </c>
      <c r="X11" s="139">
        <v>8.65</v>
      </c>
      <c r="Y11" s="139">
        <v>8.69</v>
      </c>
      <c r="Z11" s="139">
        <v>8.66</v>
      </c>
      <c r="AA11" s="140">
        <v>8.6199999999999992</v>
      </c>
      <c r="AB11" s="138">
        <v>11.9</v>
      </c>
      <c r="AC11" s="139">
        <v>11.8</v>
      </c>
      <c r="AD11" s="139">
        <v>11.8</v>
      </c>
      <c r="AE11" s="139">
        <v>11.9</v>
      </c>
      <c r="AF11" s="139"/>
      <c r="AG11" s="139"/>
      <c r="AH11" s="139"/>
      <c r="AI11" s="140"/>
      <c r="AJ11" s="70">
        <f t="shared" si="2"/>
        <v>0.59999999999999964</v>
      </c>
      <c r="AK11" s="58">
        <f t="shared" si="9"/>
        <v>0.51999999999999957</v>
      </c>
      <c r="AL11" s="58">
        <f t="shared" si="10"/>
        <v>0.6899999999999995</v>
      </c>
      <c r="AM11" s="58">
        <f t="shared" si="11"/>
        <v>0.58999999999999986</v>
      </c>
      <c r="AN11" s="58">
        <f t="shared" si="3"/>
        <v>0.42733701099026966</v>
      </c>
      <c r="AO11" s="58">
        <f t="shared" si="4"/>
        <v>0.44177012331508969</v>
      </c>
      <c r="AP11" s="58">
        <f t="shared" si="12"/>
        <v>0.41575873767163962</v>
      </c>
      <c r="AQ11" s="65">
        <f t="shared" si="13"/>
        <v>0.43376448423211045</v>
      </c>
      <c r="AR11" s="107">
        <f t="shared" si="5"/>
        <v>11.74236264390885</v>
      </c>
      <c r="AS11" s="108">
        <f t="shared" si="6"/>
        <v>11.710118645710349</v>
      </c>
      <c r="AT11" s="108">
        <f t="shared" si="14"/>
        <v>11.771741667586799</v>
      </c>
      <c r="AU11" s="108">
        <f t="shared" si="15"/>
        <v>11.725094300876799</v>
      </c>
      <c r="AV11" s="108">
        <f t="shared" si="7"/>
        <v>8.7408876630032424</v>
      </c>
      <c r="AW11" s="108">
        <f t="shared" si="8"/>
        <v>8.7494099588949705</v>
      </c>
      <c r="AX11" s="108">
        <f t="shared" si="16"/>
        <v>8.7347470874427877</v>
      </c>
      <c r="AY11" s="109">
        <f t="shared" si="17"/>
        <v>8.7220785052559631</v>
      </c>
    </row>
    <row r="12" spans="1:51" ht="15.75" thickBot="1">
      <c r="A12" s="61" t="s">
        <v>76</v>
      </c>
      <c r="B12" s="188"/>
      <c r="C12" s="189"/>
      <c r="D12" s="67">
        <f>'E2-b2'!B81</f>
        <v>4.6562498321372496</v>
      </c>
      <c r="E12" s="68">
        <f>'E2-b2'!C81</f>
        <v>4.7273769748639403</v>
      </c>
      <c r="F12" s="68">
        <f>'E2-b2'!D81</f>
        <v>4.7480042969705298</v>
      </c>
      <c r="G12" s="68">
        <f>'E2-b2'!E81</f>
        <v>4.7425861984872499</v>
      </c>
      <c r="H12" s="68">
        <f>'E2-b2'!F81</f>
        <v>2.2864357097008501</v>
      </c>
      <c r="I12" s="68">
        <f>'E2-b2'!G81</f>
        <v>2.29088258096106</v>
      </c>
      <c r="J12" s="68">
        <f>'E2-b2'!H81</f>
        <v>2.2750548022781798</v>
      </c>
      <c r="K12" s="69">
        <f>'E2-b2'!I81</f>
        <v>2.2641790331668399</v>
      </c>
      <c r="L12" s="71"/>
      <c r="M12" s="72"/>
      <c r="N12" s="72"/>
      <c r="O12" s="72"/>
      <c r="P12" s="72"/>
      <c r="Q12" s="72"/>
      <c r="R12" s="72"/>
      <c r="S12" s="73"/>
      <c r="T12" s="141">
        <v>4.55</v>
      </c>
      <c r="U12" s="142">
        <v>4.57</v>
      </c>
      <c r="V12" s="142">
        <v>4.5999999999999996</v>
      </c>
      <c r="W12" s="142">
        <v>4.49</v>
      </c>
      <c r="X12" s="142">
        <v>2.02</v>
      </c>
      <c r="Y12" s="142">
        <v>2.06</v>
      </c>
      <c r="Z12" s="142">
        <v>2.09</v>
      </c>
      <c r="AA12" s="143">
        <v>1.99</v>
      </c>
      <c r="AB12" s="141">
        <v>5.3</v>
      </c>
      <c r="AC12" s="142">
        <v>5.3</v>
      </c>
      <c r="AD12" s="142">
        <v>5.2</v>
      </c>
      <c r="AE12" s="142">
        <v>5.3</v>
      </c>
      <c r="AF12" s="142"/>
      <c r="AG12" s="142"/>
      <c r="AH12" s="142"/>
      <c r="AI12" s="143"/>
      <c r="AJ12" s="71">
        <f t="shared" si="2"/>
        <v>0.75</v>
      </c>
      <c r="AK12" s="72">
        <f t="shared" si="9"/>
        <v>0.72999999999999954</v>
      </c>
      <c r="AL12" s="72">
        <f t="shared" si="10"/>
        <v>0.60000000000000053</v>
      </c>
      <c r="AM12" s="72">
        <f t="shared" si="11"/>
        <v>0.80999999999999961</v>
      </c>
      <c r="AN12" s="72">
        <f t="shared" si="3"/>
        <v>0.26643570970085007</v>
      </c>
      <c r="AO12" s="72">
        <f t="shared" si="4"/>
        <v>0.23088258096105996</v>
      </c>
      <c r="AP12" s="72">
        <f t="shared" si="12"/>
        <v>0.18505480227817994</v>
      </c>
      <c r="AQ12" s="73">
        <f t="shared" si="13"/>
        <v>0.27417903316683989</v>
      </c>
      <c r="AR12" s="110">
        <f>AVERAGE(D12,L12,T12,AB12)</f>
        <v>4.835416610712417</v>
      </c>
      <c r="AS12" s="111">
        <f>AVERAGE(E12,M12,U12,AC12)</f>
        <v>4.8657923249546471</v>
      </c>
      <c r="AT12" s="111">
        <f t="shared" si="14"/>
        <v>4.8493347656568426</v>
      </c>
      <c r="AU12" s="111">
        <f t="shared" si="15"/>
        <v>4.8441953994957503</v>
      </c>
      <c r="AV12" s="111">
        <f t="shared" si="7"/>
        <v>2.1532178548504248</v>
      </c>
      <c r="AW12" s="111">
        <f t="shared" si="8"/>
        <v>2.17544129048053</v>
      </c>
      <c r="AX12" s="111">
        <f t="shared" si="16"/>
        <v>2.1825274011390898</v>
      </c>
      <c r="AY12" s="112">
        <f t="shared" si="17"/>
        <v>2.1270895165834198</v>
      </c>
    </row>
    <row r="13" spans="1:51">
      <c r="A13" s="39"/>
      <c r="B13" s="39"/>
      <c r="C13" s="39"/>
      <c r="D13" s="96"/>
      <c r="E13" s="96"/>
      <c r="F13" s="96"/>
      <c r="G13" s="96"/>
      <c r="H13" s="96"/>
      <c r="I13" s="96"/>
      <c r="J13" s="96"/>
      <c r="K13" s="96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</row>
    <row r="14" spans="1:51" ht="24.75" customHeight="1" thickBot="1">
      <c r="A14" s="177" t="s">
        <v>113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</row>
    <row r="15" spans="1:51">
      <c r="A15" s="179" t="s">
        <v>0</v>
      </c>
      <c r="B15" s="181" t="s">
        <v>1</v>
      </c>
      <c r="C15" s="183" t="s">
        <v>2</v>
      </c>
      <c r="D15" s="193" t="s">
        <v>100</v>
      </c>
      <c r="E15" s="194"/>
      <c r="F15" s="194"/>
      <c r="G15" s="195"/>
      <c r="H15" s="193" t="s">
        <v>121</v>
      </c>
      <c r="I15" s="194"/>
      <c r="J15" s="194"/>
      <c r="K15" s="195"/>
      <c r="L15" s="193" t="s">
        <v>123</v>
      </c>
      <c r="M15" s="194"/>
      <c r="N15" s="194"/>
      <c r="O15" s="195"/>
      <c r="P15" s="171" t="s">
        <v>124</v>
      </c>
      <c r="Q15" s="172"/>
      <c r="R15" s="172"/>
      <c r="S15" s="173"/>
      <c r="T15" s="171" t="s">
        <v>105</v>
      </c>
      <c r="U15" s="172"/>
      <c r="V15" s="172"/>
      <c r="W15" s="173"/>
      <c r="X15" s="171" t="s">
        <v>125</v>
      </c>
      <c r="Y15" s="172"/>
      <c r="Z15" s="172"/>
      <c r="AA15" s="173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</row>
    <row r="16" spans="1:51" ht="30">
      <c r="A16" s="180"/>
      <c r="B16" s="182"/>
      <c r="C16" s="184"/>
      <c r="D16" s="74" t="s">
        <v>101</v>
      </c>
      <c r="E16" s="55" t="s">
        <v>102</v>
      </c>
      <c r="F16" s="55" t="s">
        <v>103</v>
      </c>
      <c r="G16" s="75" t="s">
        <v>104</v>
      </c>
      <c r="H16" s="74" t="s">
        <v>101</v>
      </c>
      <c r="I16" s="55" t="s">
        <v>102</v>
      </c>
      <c r="J16" s="55" t="s">
        <v>103</v>
      </c>
      <c r="K16" s="75" t="s">
        <v>104</v>
      </c>
      <c r="L16" s="74" t="s">
        <v>101</v>
      </c>
      <c r="M16" s="55" t="s">
        <v>102</v>
      </c>
      <c r="N16" s="55" t="s">
        <v>103</v>
      </c>
      <c r="O16" s="75" t="s">
        <v>104</v>
      </c>
      <c r="P16" s="74" t="s">
        <v>101</v>
      </c>
      <c r="Q16" s="55" t="s">
        <v>102</v>
      </c>
      <c r="R16" s="55" t="s">
        <v>103</v>
      </c>
      <c r="S16" s="75" t="s">
        <v>104</v>
      </c>
      <c r="T16" s="74" t="s">
        <v>101</v>
      </c>
      <c r="U16" s="55" t="s">
        <v>102</v>
      </c>
      <c r="V16" s="55" t="s">
        <v>103</v>
      </c>
      <c r="W16" s="75" t="s">
        <v>104</v>
      </c>
      <c r="X16" s="74" t="s">
        <v>101</v>
      </c>
      <c r="Y16" s="55" t="s">
        <v>102</v>
      </c>
      <c r="Z16" s="55" t="s">
        <v>103</v>
      </c>
      <c r="AA16" s="75" t="s">
        <v>104</v>
      </c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</row>
    <row r="17" spans="1:51">
      <c r="A17" s="60" t="s">
        <v>68</v>
      </c>
      <c r="B17" s="160" t="s">
        <v>4</v>
      </c>
      <c r="C17" s="185" t="s">
        <v>5</v>
      </c>
      <c r="D17" s="64">
        <f>D4-H4</f>
        <v>3.32316804577767</v>
      </c>
      <c r="E17" s="56">
        <f>E4-I4</f>
        <v>3.1254405701431898</v>
      </c>
      <c r="F17" s="56"/>
      <c r="G17" s="76"/>
      <c r="H17" s="82">
        <f>L4-P4</f>
        <v>4.0600000000000005</v>
      </c>
      <c r="I17" s="83">
        <f>M4-Q4</f>
        <v>3.68</v>
      </c>
      <c r="J17" s="83"/>
      <c r="K17" s="133"/>
      <c r="L17" s="144">
        <v>2.98</v>
      </c>
      <c r="M17" s="84">
        <v>3.21</v>
      </c>
      <c r="N17" s="139"/>
      <c r="O17" s="140"/>
      <c r="P17" s="77">
        <f>AB4-AF4</f>
        <v>3.7</v>
      </c>
      <c r="Q17" s="53">
        <f t="shared" ref="Q17" si="18">AC4-AG4</f>
        <v>2.7</v>
      </c>
      <c r="R17" s="58"/>
      <c r="S17" s="65"/>
      <c r="T17" s="77">
        <f>MAX(D17,H17,L17,P17)-MIN(D17,H17,L17,P17)</f>
        <v>1.0800000000000005</v>
      </c>
      <c r="U17" s="53">
        <f t="shared" ref="U17" si="19">MAX(E17,I17,M17,Q17)-MIN(E17,I17,M17,Q17)</f>
        <v>0.98</v>
      </c>
      <c r="V17" s="58"/>
      <c r="W17" s="65"/>
      <c r="X17" s="119">
        <f>AVERAGE(D17,H17,L17,P17)</f>
        <v>3.5157920114444181</v>
      </c>
      <c r="Y17" s="120">
        <f t="shared" ref="Y17" si="20">AVERAGE(E17,I17,M17,Q17)</f>
        <v>3.1788601425357976</v>
      </c>
      <c r="Z17" s="121"/>
      <c r="AA17" s="122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</row>
    <row r="18" spans="1:51">
      <c r="A18" s="60" t="s">
        <v>69</v>
      </c>
      <c r="B18" s="160"/>
      <c r="C18" s="185"/>
      <c r="D18" s="64">
        <f t="shared" ref="D18:E18" si="21">D5-H5</f>
        <v>2.8857532263443098</v>
      </c>
      <c r="E18" s="56">
        <f t="shared" si="21"/>
        <v>3.1231913875352895</v>
      </c>
      <c r="F18" s="56"/>
      <c r="G18" s="76"/>
      <c r="H18" s="82">
        <f t="shared" ref="H18:I18" si="22">L5-P5</f>
        <v>3.67</v>
      </c>
      <c r="I18" s="83">
        <f t="shared" si="22"/>
        <v>3.6899999999999995</v>
      </c>
      <c r="J18" s="83"/>
      <c r="K18" s="133"/>
      <c r="L18" s="144">
        <v>2.58</v>
      </c>
      <c r="M18" s="84">
        <v>2.83</v>
      </c>
      <c r="N18" s="139"/>
      <c r="O18" s="140"/>
      <c r="P18" s="77">
        <f t="shared" ref="P18:P20" si="23">AB5-AF5</f>
        <v>3.1999999999999993</v>
      </c>
      <c r="Q18" s="53">
        <f t="shared" ref="Q18:Q20" si="24">AC5-AG5</f>
        <v>2.2999999999999989</v>
      </c>
      <c r="R18" s="58"/>
      <c r="S18" s="65"/>
      <c r="T18" s="77">
        <f t="shared" ref="T18:T24" si="25">MAX(D18,H18,L18,P18)-MIN(D18,H18,L18,P18)</f>
        <v>1.0899999999999999</v>
      </c>
      <c r="U18" s="53">
        <f t="shared" ref="U18:U25" si="26">MAX(E18,I18,M18,Q18)-MIN(E18,I18,M18,Q18)</f>
        <v>1.3900000000000006</v>
      </c>
      <c r="V18" s="58"/>
      <c r="W18" s="65"/>
      <c r="X18" s="119">
        <f t="shared" ref="X18:X25" si="27">AVERAGE(D18,H18,L18,P18)</f>
        <v>3.0839383065860773</v>
      </c>
      <c r="Y18" s="120">
        <f t="shared" ref="Y18:Y25" si="28">AVERAGE(E18,I18,M18,Q18)</f>
        <v>2.985797846883822</v>
      </c>
      <c r="Z18" s="121"/>
      <c r="AA18" s="122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</row>
    <row r="19" spans="1:51">
      <c r="A19" s="60" t="s">
        <v>70</v>
      </c>
      <c r="B19" s="160"/>
      <c r="C19" s="185"/>
      <c r="D19" s="64">
        <f t="shared" ref="D19:E19" si="29">D6-H6</f>
        <v>1.8123843633765997</v>
      </c>
      <c r="E19" s="56">
        <f t="shared" si="29"/>
        <v>1.9266393857848989</v>
      </c>
      <c r="F19" s="56"/>
      <c r="G19" s="76"/>
      <c r="H19" s="82">
        <f t="shared" ref="H19:I19" si="30">L6-P6</f>
        <v>1.6600000000000001</v>
      </c>
      <c r="I19" s="83">
        <f t="shared" si="30"/>
        <v>2.0099999999999998</v>
      </c>
      <c r="J19" s="83"/>
      <c r="K19" s="133"/>
      <c r="L19" s="144">
        <v>1.44</v>
      </c>
      <c r="M19" s="84">
        <v>1.52</v>
      </c>
      <c r="N19" s="139"/>
      <c r="O19" s="140"/>
      <c r="P19" s="77">
        <f t="shared" si="23"/>
        <v>1.9000000000000004</v>
      </c>
      <c r="Q19" s="53">
        <f t="shared" si="24"/>
        <v>1.8000000000000007</v>
      </c>
      <c r="R19" s="58"/>
      <c r="S19" s="65"/>
      <c r="T19" s="77">
        <f t="shared" si="25"/>
        <v>0.46000000000000041</v>
      </c>
      <c r="U19" s="53">
        <f t="shared" si="26"/>
        <v>0.48999999999999977</v>
      </c>
      <c r="V19" s="58"/>
      <c r="W19" s="65"/>
      <c r="X19" s="123">
        <f t="shared" si="27"/>
        <v>1.7030960908441499</v>
      </c>
      <c r="Y19" s="124">
        <f t="shared" si="28"/>
        <v>1.8141598464462247</v>
      </c>
      <c r="Z19" s="121"/>
      <c r="AA19" s="122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</row>
    <row r="20" spans="1:51">
      <c r="A20" s="60" t="s">
        <v>71</v>
      </c>
      <c r="B20" s="160"/>
      <c r="C20" s="185"/>
      <c r="D20" s="64">
        <f t="shared" ref="D20:E20" si="31">D7-H7</f>
        <v>1.81635954896631</v>
      </c>
      <c r="E20" s="56">
        <f t="shared" si="31"/>
        <v>1.8821355918518003</v>
      </c>
      <c r="F20" s="56"/>
      <c r="G20" s="76"/>
      <c r="H20" s="82"/>
      <c r="I20" s="83"/>
      <c r="J20" s="83"/>
      <c r="K20" s="133"/>
      <c r="L20" s="144">
        <v>1.44</v>
      </c>
      <c r="M20" s="84">
        <v>1.51</v>
      </c>
      <c r="N20" s="139"/>
      <c r="O20" s="140"/>
      <c r="P20" s="77">
        <f t="shared" si="23"/>
        <v>2</v>
      </c>
      <c r="Q20" s="53">
        <f t="shared" si="24"/>
        <v>1.8999999999999995</v>
      </c>
      <c r="R20" s="58"/>
      <c r="S20" s="65"/>
      <c r="T20" s="77">
        <f t="shared" si="25"/>
        <v>0.56000000000000005</v>
      </c>
      <c r="U20" s="53">
        <f t="shared" si="26"/>
        <v>0.38999999999999946</v>
      </c>
      <c r="V20" s="58"/>
      <c r="W20" s="65"/>
      <c r="X20" s="123">
        <f>AVERAGE(D20,H20,L20,P20)</f>
        <v>1.7521198496554369</v>
      </c>
      <c r="Y20" s="124">
        <f t="shared" si="28"/>
        <v>1.7640451972839333</v>
      </c>
      <c r="Z20" s="121"/>
      <c r="AA20" s="122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</row>
    <row r="21" spans="1:51">
      <c r="A21" s="60" t="s">
        <v>72</v>
      </c>
      <c r="B21" s="160"/>
      <c r="C21" s="185"/>
      <c r="D21" s="64">
        <f t="shared" ref="D21:E21" si="32">D8-H8</f>
        <v>3.4005836131304008</v>
      </c>
      <c r="E21" s="56">
        <f t="shared" si="32"/>
        <v>3.1278102655452997</v>
      </c>
      <c r="F21" s="56"/>
      <c r="G21" s="76"/>
      <c r="H21" s="82">
        <f>L8-P8</f>
        <v>3.2899999999999991</v>
      </c>
      <c r="I21" s="83">
        <f t="shared" ref="I21:I24" si="33">M8-Q8</f>
        <v>3.129999999999999</v>
      </c>
      <c r="J21" s="83"/>
      <c r="K21" s="133"/>
      <c r="L21" s="144">
        <v>2.75</v>
      </c>
      <c r="M21" s="84">
        <v>2.87</v>
      </c>
      <c r="N21" s="139"/>
      <c r="O21" s="140"/>
      <c r="P21" s="77"/>
      <c r="Q21" s="53"/>
      <c r="R21" s="58"/>
      <c r="S21" s="65"/>
      <c r="T21" s="77">
        <f t="shared" si="25"/>
        <v>0.65058361313040081</v>
      </c>
      <c r="U21" s="53">
        <f t="shared" si="26"/>
        <v>0.2599999999999989</v>
      </c>
      <c r="V21" s="58"/>
      <c r="W21" s="65"/>
      <c r="X21" s="119">
        <f t="shared" si="27"/>
        <v>3.1468612043767998</v>
      </c>
      <c r="Y21" s="120">
        <f t="shared" si="28"/>
        <v>3.0426034218484332</v>
      </c>
      <c r="Z21" s="121"/>
      <c r="AA21" s="122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</row>
    <row r="22" spans="1:51">
      <c r="A22" s="60" t="s">
        <v>73</v>
      </c>
      <c r="B22" s="160" t="s">
        <v>10</v>
      </c>
      <c r="C22" s="185" t="s">
        <v>11</v>
      </c>
      <c r="D22" s="64">
        <f t="shared" ref="D22:G25" si="34">D9-H9</f>
        <v>3.5739603001089773</v>
      </c>
      <c r="E22" s="56">
        <f t="shared" si="34"/>
        <v>4.1443146438521214</v>
      </c>
      <c r="F22" s="56">
        <f t="shared" si="34"/>
        <v>3.9674603405833899</v>
      </c>
      <c r="G22" s="66">
        <f t="shared" si="34"/>
        <v>3.6778767960526015</v>
      </c>
      <c r="H22" s="82">
        <f t="shared" ref="H22:H24" si="35">L9-P9</f>
        <v>3.3999999999999995</v>
      </c>
      <c r="I22" s="83">
        <f t="shared" si="33"/>
        <v>3.9099999999999997</v>
      </c>
      <c r="J22" s="83">
        <f t="shared" ref="J22:J24" si="36">N9-R9</f>
        <v>4.09</v>
      </c>
      <c r="K22" s="134">
        <f t="shared" ref="K22:K24" si="37">O9-S9</f>
        <v>3.4699999999999998</v>
      </c>
      <c r="L22" s="144">
        <v>4.7300000000000004</v>
      </c>
      <c r="M22" s="84">
        <v>5.56</v>
      </c>
      <c r="N22" s="139">
        <v>4.47</v>
      </c>
      <c r="O22" s="140">
        <v>4.6100000000000003</v>
      </c>
      <c r="P22" s="77"/>
      <c r="Q22" s="53"/>
      <c r="R22" s="58"/>
      <c r="S22" s="65"/>
      <c r="T22" s="77">
        <f t="shared" si="25"/>
        <v>1.330000000000001</v>
      </c>
      <c r="U22" s="53">
        <f t="shared" si="26"/>
        <v>1.65</v>
      </c>
      <c r="V22" s="58">
        <f t="shared" ref="V22:V25" si="38">MAX(F22,J22,N22,R22)-MIN(F22,J22,N22,R22)</f>
        <v>0.50253965941660983</v>
      </c>
      <c r="W22" s="65">
        <f t="shared" ref="W22:W25" si="39">MAX(G22,K22,O22,S22)-MIN(G22,K22,O22,S22)</f>
        <v>1.1400000000000006</v>
      </c>
      <c r="X22" s="119">
        <f t="shared" si="27"/>
        <v>3.901320100036326</v>
      </c>
      <c r="Y22" s="120">
        <f>AVERAGE(E22,I22,M22,Q22)</f>
        <v>4.538104881284041</v>
      </c>
      <c r="Z22" s="121">
        <f t="shared" ref="Z22:Z25" si="40">AVERAGE(F22,J22,N22,R22)</f>
        <v>4.1758201135277959</v>
      </c>
      <c r="AA22" s="122">
        <f t="shared" ref="AA22:AA25" si="41">AVERAGE(G22,K22,O22,S22)</f>
        <v>3.9192922653508675</v>
      </c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</row>
    <row r="23" spans="1:51">
      <c r="A23" s="60" t="s">
        <v>74</v>
      </c>
      <c r="B23" s="160"/>
      <c r="C23" s="185"/>
      <c r="D23" s="64">
        <f t="shared" si="34"/>
        <v>5.5418236356886803</v>
      </c>
      <c r="E23" s="56">
        <f t="shared" si="34"/>
        <v>5.0712283253348405</v>
      </c>
      <c r="F23" s="56">
        <f t="shared" si="34"/>
        <v>5.3283223145997898</v>
      </c>
      <c r="G23" s="66">
        <f t="shared" si="34"/>
        <v>5.339881292361861</v>
      </c>
      <c r="H23" s="82">
        <f t="shared" si="35"/>
        <v>4.3900000000000006</v>
      </c>
      <c r="I23" s="83">
        <f t="shared" si="33"/>
        <v>4.0199999999999996</v>
      </c>
      <c r="J23" s="83">
        <f t="shared" si="36"/>
        <v>4.3800000000000008</v>
      </c>
      <c r="K23" s="134">
        <f t="shared" si="37"/>
        <v>4.18</v>
      </c>
      <c r="L23" s="144">
        <v>6.51</v>
      </c>
      <c r="M23" s="84">
        <v>6.87</v>
      </c>
      <c r="N23" s="139">
        <v>6.14</v>
      </c>
      <c r="O23" s="140">
        <v>6.02</v>
      </c>
      <c r="P23" s="77"/>
      <c r="Q23" s="53"/>
      <c r="R23" s="58"/>
      <c r="S23" s="65"/>
      <c r="T23" s="77">
        <f t="shared" si="25"/>
        <v>2.1199999999999992</v>
      </c>
      <c r="U23" s="53">
        <f t="shared" si="26"/>
        <v>2.8500000000000005</v>
      </c>
      <c r="V23" s="58">
        <f t="shared" si="38"/>
        <v>1.7599999999999989</v>
      </c>
      <c r="W23" s="65">
        <f t="shared" si="39"/>
        <v>1.8399999999999999</v>
      </c>
      <c r="X23" s="119">
        <f t="shared" si="27"/>
        <v>5.4806078785628927</v>
      </c>
      <c r="Y23" s="120">
        <f t="shared" si="28"/>
        <v>5.3204094417782803</v>
      </c>
      <c r="Z23" s="121">
        <f t="shared" si="40"/>
        <v>5.282774104866597</v>
      </c>
      <c r="AA23" s="122">
        <f t="shared" si="41"/>
        <v>5.1799604307872871</v>
      </c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</row>
    <row r="24" spans="1:51">
      <c r="A24" s="60" t="s">
        <v>75</v>
      </c>
      <c r="B24" s="160"/>
      <c r="C24" s="185"/>
      <c r="D24" s="64">
        <f t="shared" si="34"/>
        <v>2.9767875866256688</v>
      </c>
      <c r="E24" s="56">
        <f t="shared" si="34"/>
        <v>3.0222447061564903</v>
      </c>
      <c r="F24" s="56">
        <f t="shared" si="34"/>
        <v>3.0527254080188388</v>
      </c>
      <c r="G24" s="66">
        <f>G11-K11</f>
        <v>3.0341416877393108</v>
      </c>
      <c r="H24" s="82">
        <f t="shared" si="35"/>
        <v>3.0600000000000005</v>
      </c>
      <c r="I24" s="83">
        <f t="shared" si="33"/>
        <v>2.99</v>
      </c>
      <c r="J24" s="83">
        <f t="shared" si="36"/>
        <v>3.1999999999999993</v>
      </c>
      <c r="K24" s="134">
        <f t="shared" si="37"/>
        <v>3.01</v>
      </c>
      <c r="L24" s="144">
        <v>2.8</v>
      </c>
      <c r="M24" s="84">
        <v>2.78</v>
      </c>
      <c r="N24" s="139">
        <v>2.82</v>
      </c>
      <c r="O24" s="140">
        <v>2.79</v>
      </c>
      <c r="P24" s="77"/>
      <c r="Q24" s="53"/>
      <c r="R24" s="58"/>
      <c r="S24" s="65"/>
      <c r="T24" s="77">
        <f t="shared" si="25"/>
        <v>0.26000000000000068</v>
      </c>
      <c r="U24" s="53">
        <f t="shared" si="26"/>
        <v>0.24224470615649052</v>
      </c>
      <c r="V24" s="58">
        <f t="shared" si="38"/>
        <v>0.37999999999999945</v>
      </c>
      <c r="W24" s="65">
        <f t="shared" si="39"/>
        <v>0.24414168773931078</v>
      </c>
      <c r="X24" s="119">
        <f t="shared" si="27"/>
        <v>2.9455958622085561</v>
      </c>
      <c r="Y24" s="120">
        <f t="shared" si="28"/>
        <v>2.9307482353854968</v>
      </c>
      <c r="Z24" s="121">
        <f t="shared" si="40"/>
        <v>3.0242418026729463</v>
      </c>
      <c r="AA24" s="122">
        <f t="shared" si="41"/>
        <v>2.9447138959131038</v>
      </c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</row>
    <row r="25" spans="1:51" ht="15.75" thickBot="1">
      <c r="A25" s="61" t="s">
        <v>76</v>
      </c>
      <c r="B25" s="188"/>
      <c r="C25" s="189"/>
      <c r="D25" s="67">
        <f t="shared" si="34"/>
        <v>2.3698141224363996</v>
      </c>
      <c r="E25" s="68">
        <f t="shared" si="34"/>
        <v>2.4364943939028803</v>
      </c>
      <c r="F25" s="68">
        <f t="shared" si="34"/>
        <v>2.47294949469235</v>
      </c>
      <c r="G25" s="69">
        <f t="shared" si="34"/>
        <v>2.4784071653204101</v>
      </c>
      <c r="H25" s="135"/>
      <c r="I25" s="136"/>
      <c r="J25" s="136"/>
      <c r="K25" s="137"/>
      <c r="L25" s="145">
        <v>2.5299999999999998</v>
      </c>
      <c r="M25" s="146">
        <v>2.5099999999999998</v>
      </c>
      <c r="N25" s="142">
        <v>2.5</v>
      </c>
      <c r="O25" s="143">
        <v>2.5</v>
      </c>
      <c r="P25" s="78"/>
      <c r="Q25" s="79"/>
      <c r="R25" s="72"/>
      <c r="S25" s="73"/>
      <c r="T25" s="78">
        <f>MAX(D25,H25,L25,P25)-MIN(D25,H25,L25,P25)</f>
        <v>0.16018587756360025</v>
      </c>
      <c r="U25" s="79">
        <f t="shared" si="26"/>
        <v>7.3505606097119536E-2</v>
      </c>
      <c r="V25" s="72">
        <f t="shared" si="38"/>
        <v>2.7050505307649964E-2</v>
      </c>
      <c r="W25" s="73">
        <f t="shared" si="39"/>
        <v>2.1592834679589945E-2</v>
      </c>
      <c r="X25" s="125">
        <f t="shared" si="27"/>
        <v>2.4499070612181999</v>
      </c>
      <c r="Y25" s="126">
        <f t="shared" si="28"/>
        <v>2.4732471969514398</v>
      </c>
      <c r="Z25" s="127">
        <f t="shared" si="40"/>
        <v>2.486474747346175</v>
      </c>
      <c r="AA25" s="128">
        <f t="shared" si="41"/>
        <v>2.4892035826602052</v>
      </c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</row>
    <row r="26" spans="1:51">
      <c r="D26" s="59"/>
      <c r="E26" s="59"/>
      <c r="F26" s="59"/>
      <c r="G26" s="54"/>
      <c r="H26" s="54"/>
      <c r="I26" s="54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</row>
    <row r="27" spans="1:51">
      <c r="D27" s="59"/>
      <c r="E27" s="59"/>
      <c r="F27" s="59"/>
      <c r="G27" s="54"/>
      <c r="H27" s="54"/>
      <c r="I27" s="54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</row>
    <row r="28" spans="1:51" ht="25.5" customHeight="1" thickBot="1">
      <c r="A28" s="177" t="s">
        <v>114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</row>
    <row r="29" spans="1:51" ht="15" customHeight="1">
      <c r="A29" s="179" t="s">
        <v>0</v>
      </c>
      <c r="B29" s="181" t="s">
        <v>1</v>
      </c>
      <c r="C29" s="183" t="s">
        <v>2</v>
      </c>
      <c r="D29" s="193" t="s">
        <v>31</v>
      </c>
      <c r="E29" s="194"/>
      <c r="F29" s="194"/>
      <c r="G29" s="194"/>
      <c r="H29" s="194"/>
      <c r="I29" s="194"/>
      <c r="J29" s="194"/>
      <c r="K29" s="195"/>
      <c r="L29" s="190" t="s">
        <v>120</v>
      </c>
      <c r="M29" s="191"/>
      <c r="N29" s="191"/>
      <c r="O29" s="191"/>
      <c r="P29" s="191"/>
      <c r="Q29" s="191"/>
      <c r="R29" s="191"/>
      <c r="S29" s="192"/>
      <c r="T29" s="193" t="s">
        <v>123</v>
      </c>
      <c r="U29" s="194"/>
      <c r="V29" s="194"/>
      <c r="W29" s="194"/>
      <c r="X29" s="194"/>
      <c r="Y29" s="194"/>
      <c r="Z29" s="194"/>
      <c r="AA29" s="195"/>
      <c r="AB29" s="193" t="s">
        <v>134</v>
      </c>
      <c r="AC29" s="194"/>
      <c r="AD29" s="194"/>
      <c r="AE29" s="194"/>
      <c r="AF29" s="194"/>
      <c r="AG29" s="194"/>
      <c r="AH29" s="194"/>
      <c r="AI29" s="195"/>
      <c r="AJ29" s="193" t="s">
        <v>99</v>
      </c>
      <c r="AK29" s="194"/>
      <c r="AL29" s="194"/>
      <c r="AM29" s="194"/>
      <c r="AN29" s="194"/>
      <c r="AO29" s="194"/>
      <c r="AP29" s="194"/>
      <c r="AQ29" s="195"/>
      <c r="AR29" s="193" t="s">
        <v>125</v>
      </c>
      <c r="AS29" s="194"/>
      <c r="AT29" s="194"/>
      <c r="AU29" s="194"/>
      <c r="AV29" s="194"/>
      <c r="AW29" s="194"/>
      <c r="AX29" s="194"/>
      <c r="AY29" s="195"/>
    </row>
    <row r="30" spans="1:51" ht="45">
      <c r="A30" s="180"/>
      <c r="B30" s="182"/>
      <c r="C30" s="184"/>
      <c r="D30" s="74" t="s">
        <v>91</v>
      </c>
      <c r="E30" s="55" t="s">
        <v>92</v>
      </c>
      <c r="F30" s="55" t="s">
        <v>93</v>
      </c>
      <c r="G30" s="55" t="s">
        <v>94</v>
      </c>
      <c r="H30" s="55" t="s">
        <v>95</v>
      </c>
      <c r="I30" s="55" t="s">
        <v>96</v>
      </c>
      <c r="J30" s="55" t="s">
        <v>97</v>
      </c>
      <c r="K30" s="75" t="s">
        <v>98</v>
      </c>
      <c r="L30" s="74" t="s">
        <v>91</v>
      </c>
      <c r="M30" s="55" t="s">
        <v>92</v>
      </c>
      <c r="N30" s="55" t="s">
        <v>93</v>
      </c>
      <c r="O30" s="55" t="s">
        <v>94</v>
      </c>
      <c r="P30" s="55" t="s">
        <v>95</v>
      </c>
      <c r="Q30" s="55" t="s">
        <v>96</v>
      </c>
      <c r="R30" s="55" t="s">
        <v>97</v>
      </c>
      <c r="S30" s="75" t="s">
        <v>98</v>
      </c>
      <c r="T30" s="74" t="s">
        <v>91</v>
      </c>
      <c r="U30" s="55" t="s">
        <v>92</v>
      </c>
      <c r="V30" s="55" t="s">
        <v>93</v>
      </c>
      <c r="W30" s="55" t="s">
        <v>94</v>
      </c>
      <c r="X30" s="55" t="s">
        <v>95</v>
      </c>
      <c r="Y30" s="55" t="s">
        <v>96</v>
      </c>
      <c r="Z30" s="55" t="s">
        <v>97</v>
      </c>
      <c r="AA30" s="75" t="s">
        <v>98</v>
      </c>
      <c r="AB30" s="74" t="s">
        <v>157</v>
      </c>
      <c r="AC30" s="55" t="s">
        <v>136</v>
      </c>
      <c r="AD30" s="55" t="s">
        <v>158</v>
      </c>
      <c r="AE30" s="55" t="s">
        <v>141</v>
      </c>
      <c r="AF30" s="55" t="s">
        <v>159</v>
      </c>
      <c r="AG30" s="55" t="s">
        <v>138</v>
      </c>
      <c r="AH30" s="55" t="s">
        <v>160</v>
      </c>
      <c r="AI30" s="75" t="s">
        <v>143</v>
      </c>
      <c r="AJ30" s="74" t="s">
        <v>91</v>
      </c>
      <c r="AK30" s="55" t="s">
        <v>92</v>
      </c>
      <c r="AL30" s="55" t="s">
        <v>93</v>
      </c>
      <c r="AM30" s="55" t="s">
        <v>94</v>
      </c>
      <c r="AN30" s="55" t="s">
        <v>95</v>
      </c>
      <c r="AO30" s="55" t="s">
        <v>96</v>
      </c>
      <c r="AP30" s="55" t="s">
        <v>97</v>
      </c>
      <c r="AQ30" s="75" t="s">
        <v>98</v>
      </c>
      <c r="AR30" s="74" t="s">
        <v>91</v>
      </c>
      <c r="AS30" s="55" t="s">
        <v>92</v>
      </c>
      <c r="AT30" s="55" t="s">
        <v>93</v>
      </c>
      <c r="AU30" s="55" t="s">
        <v>46</v>
      </c>
      <c r="AV30" s="55" t="s">
        <v>95</v>
      </c>
      <c r="AW30" s="55" t="s">
        <v>33</v>
      </c>
      <c r="AX30" s="55" t="s">
        <v>97</v>
      </c>
      <c r="AY30" s="75" t="s">
        <v>48</v>
      </c>
    </row>
    <row r="31" spans="1:51">
      <c r="A31" s="60" t="s">
        <v>78</v>
      </c>
      <c r="B31" s="160" t="s">
        <v>4</v>
      </c>
      <c r="C31" s="185" t="s">
        <v>5</v>
      </c>
      <c r="D31" s="64">
        <f>'U1-a1'!B73</f>
        <v>5.5942981537731402</v>
      </c>
      <c r="E31" s="56">
        <f>'U1-a1'!C73</f>
        <v>0.30930939444524802</v>
      </c>
      <c r="F31" s="56"/>
      <c r="G31" s="53"/>
      <c r="H31" s="53">
        <f>'U1-a1'!D73</f>
        <v>0.249190734838037</v>
      </c>
      <c r="I31" s="53">
        <f>'U1-a1'!E73</f>
        <v>-1.1880340258158899</v>
      </c>
      <c r="J31" s="58"/>
      <c r="K31" s="65"/>
      <c r="L31" s="138">
        <v>6.6</v>
      </c>
      <c r="M31" s="139">
        <v>1.85</v>
      </c>
      <c r="N31" s="139"/>
      <c r="O31" s="139"/>
      <c r="P31" s="139">
        <v>0.15</v>
      </c>
      <c r="Q31" s="139">
        <v>-1.35</v>
      </c>
      <c r="R31" s="139"/>
      <c r="S31" s="140"/>
      <c r="T31" s="138">
        <v>6.75</v>
      </c>
      <c r="U31" s="139">
        <v>1.07</v>
      </c>
      <c r="V31" s="139"/>
      <c r="W31" s="139"/>
      <c r="X31" s="139">
        <v>1.53</v>
      </c>
      <c r="Y31" s="139">
        <v>0.08</v>
      </c>
      <c r="Z31" s="139"/>
      <c r="AA31" s="140"/>
      <c r="AB31" s="138">
        <v>6.2</v>
      </c>
      <c r="AC31" s="139">
        <v>-0.3</v>
      </c>
      <c r="AD31" s="139"/>
      <c r="AE31" s="139"/>
      <c r="AF31" s="139">
        <v>0.4</v>
      </c>
      <c r="AG31" s="139">
        <v>-1.6</v>
      </c>
      <c r="AH31" s="139"/>
      <c r="AI31" s="140"/>
      <c r="AJ31" s="70">
        <f>MAX(D31,L31,T31,AB31)-MIN(D31,L31,T31,AB31)</f>
        <v>1.1557018462268598</v>
      </c>
      <c r="AK31" s="100">
        <f t="shared" ref="AK31:AK38" si="42">MAX(E31,M31,U31,AC31)-MIN(E31,M31,U31,AC31)</f>
        <v>2.15</v>
      </c>
      <c r="AL31" s="58"/>
      <c r="AM31" s="58"/>
      <c r="AN31" s="58">
        <f t="shared" ref="AN31:AN43" si="43">MAX(H31,P31,X31,AF31)-MIN(H31,P31,X31,AF31)</f>
        <v>1.3800000000000001</v>
      </c>
      <c r="AO31" s="58">
        <f t="shared" ref="AO31:AO43" si="44">MAX(I31,Q31,Y31,AG31)-MIN(I31,Q31,Y31,AG31)</f>
        <v>1.6800000000000002</v>
      </c>
      <c r="AP31" s="58"/>
      <c r="AQ31" s="65"/>
      <c r="AR31" s="107">
        <f>AVERAGE(D31,L31,T31,AB31)</f>
        <v>6.2860745384432848</v>
      </c>
      <c r="AS31" s="108">
        <f t="shared" ref="AS31:AW31" si="45">AVERAGE(E31,M31,U31,AC31)</f>
        <v>0.73232734861131199</v>
      </c>
      <c r="AT31" s="108"/>
      <c r="AU31" s="108"/>
      <c r="AV31" s="108">
        <f t="shared" si="45"/>
        <v>0.5822976837095093</v>
      </c>
      <c r="AW31" s="108">
        <f t="shared" si="45"/>
        <v>-1.0145085064539725</v>
      </c>
      <c r="AX31" s="108"/>
      <c r="AY31" s="109"/>
    </row>
    <row r="32" spans="1:51">
      <c r="A32" s="60" t="s">
        <v>79</v>
      </c>
      <c r="B32" s="160"/>
      <c r="C32" s="185"/>
      <c r="D32" s="64">
        <f>'U1-a2'!B71</f>
        <v>12.0061154992739</v>
      </c>
      <c r="E32" s="56">
        <f>'U1-a2'!C71</f>
        <v>7.5184046465484897</v>
      </c>
      <c r="F32" s="56"/>
      <c r="G32" s="53"/>
      <c r="H32" s="53">
        <f>'U1-a2'!D71</f>
        <v>6.7961164183962604</v>
      </c>
      <c r="I32" s="53">
        <f>'U1-a2'!E71</f>
        <v>6.1741292225113797</v>
      </c>
      <c r="J32" s="58"/>
      <c r="K32" s="65"/>
      <c r="L32" s="138">
        <v>12.25</v>
      </c>
      <c r="M32" s="139">
        <v>7.7</v>
      </c>
      <c r="N32" s="139"/>
      <c r="O32" s="139"/>
      <c r="P32" s="139">
        <v>6.15</v>
      </c>
      <c r="Q32" s="139">
        <v>5.0999999999999996</v>
      </c>
      <c r="R32" s="139"/>
      <c r="S32" s="140"/>
      <c r="T32" s="138">
        <v>12.63</v>
      </c>
      <c r="U32" s="139">
        <v>7.78</v>
      </c>
      <c r="V32" s="139"/>
      <c r="W32" s="139"/>
      <c r="X32" s="139">
        <v>7.66</v>
      </c>
      <c r="Y32" s="139">
        <v>7.01</v>
      </c>
      <c r="Z32" s="139"/>
      <c r="AA32" s="140"/>
      <c r="AB32" s="138">
        <v>12</v>
      </c>
      <c r="AC32" s="139">
        <v>6</v>
      </c>
      <c r="AD32" s="139"/>
      <c r="AE32" s="139"/>
      <c r="AF32" s="139">
        <v>5.8</v>
      </c>
      <c r="AG32" s="139">
        <v>4.5999999999999996</v>
      </c>
      <c r="AH32" s="139"/>
      <c r="AI32" s="140"/>
      <c r="AJ32" s="70">
        <f t="shared" ref="AJ32:AJ36" si="46">MAX(D32,L32,T32,AB32)-MIN(D32,L32,T32,AB32)</f>
        <v>0.63000000000000078</v>
      </c>
      <c r="AK32" s="58">
        <f t="shared" si="42"/>
        <v>1.7800000000000002</v>
      </c>
      <c r="AL32" s="58"/>
      <c r="AM32" s="58"/>
      <c r="AN32" s="58">
        <f t="shared" si="43"/>
        <v>1.8600000000000003</v>
      </c>
      <c r="AO32" s="58">
        <f t="shared" si="44"/>
        <v>2.41</v>
      </c>
      <c r="AP32" s="58"/>
      <c r="AQ32" s="65"/>
      <c r="AR32" s="107">
        <f t="shared" ref="AR32:AR43" si="47">AVERAGE(D32,L32,T32,AB32)</f>
        <v>12.221528874818475</v>
      </c>
      <c r="AS32" s="108">
        <f t="shared" ref="AS32:AS43" si="48">AVERAGE(E32,M32,U32,AC32)</f>
        <v>7.2496011616371225</v>
      </c>
      <c r="AT32" s="108"/>
      <c r="AU32" s="108"/>
      <c r="AV32" s="108">
        <f t="shared" ref="AV32:AV43" si="49">AVERAGE(H32,P32,X32,AF32)</f>
        <v>6.6015291045990656</v>
      </c>
      <c r="AW32" s="108">
        <f t="shared" ref="AW32:AW43" si="50">AVERAGE(I32,Q32,Y32,AG32)</f>
        <v>5.7210323056278458</v>
      </c>
      <c r="AX32" s="108"/>
      <c r="AY32" s="109"/>
    </row>
    <row r="33" spans="1:51">
      <c r="A33" s="60" t="s">
        <v>80</v>
      </c>
      <c r="B33" s="160"/>
      <c r="C33" s="185"/>
      <c r="D33" s="64">
        <f>'U1-b1'!B71</f>
        <v>13.3806734064878</v>
      </c>
      <c r="E33" s="56">
        <f>'U1-b1'!C71</f>
        <v>9.0649823629607091</v>
      </c>
      <c r="F33" s="56"/>
      <c r="G33" s="53"/>
      <c r="H33" s="53">
        <f>'U1-b1'!D71</f>
        <v>9.3177778527441806</v>
      </c>
      <c r="I33" s="53">
        <f>'U1-b1'!E71</f>
        <v>8.5318816588818507</v>
      </c>
      <c r="J33" s="58"/>
      <c r="K33" s="65"/>
      <c r="L33" s="138">
        <v>14.01</v>
      </c>
      <c r="M33" s="139">
        <v>9.76</v>
      </c>
      <c r="N33" s="139"/>
      <c r="O33" s="139"/>
      <c r="P33" s="139">
        <v>10.01</v>
      </c>
      <c r="Q33" s="139">
        <v>9</v>
      </c>
      <c r="R33" s="139"/>
      <c r="S33" s="140"/>
      <c r="T33" s="138">
        <v>13.26</v>
      </c>
      <c r="U33" s="139">
        <v>8.6</v>
      </c>
      <c r="V33" s="139"/>
      <c r="W33" s="139"/>
      <c r="X33" s="139">
        <v>9.5</v>
      </c>
      <c r="Y33" s="139">
        <v>8.67</v>
      </c>
      <c r="Z33" s="139"/>
      <c r="AA33" s="140"/>
      <c r="AB33" s="138">
        <v>13</v>
      </c>
      <c r="AC33" s="139">
        <v>8.6</v>
      </c>
      <c r="AD33" s="139"/>
      <c r="AE33" s="139"/>
      <c r="AF33" s="139">
        <v>8.8000000000000007</v>
      </c>
      <c r="AG33" s="139">
        <v>7.9</v>
      </c>
      <c r="AH33" s="139"/>
      <c r="AI33" s="140"/>
      <c r="AJ33" s="70">
        <f t="shared" si="46"/>
        <v>1.0099999999999998</v>
      </c>
      <c r="AK33" s="58">
        <f t="shared" si="42"/>
        <v>1.1600000000000001</v>
      </c>
      <c r="AL33" s="58"/>
      <c r="AM33" s="58"/>
      <c r="AN33" s="58">
        <f t="shared" si="43"/>
        <v>1.2099999999999991</v>
      </c>
      <c r="AO33" s="58">
        <f t="shared" si="44"/>
        <v>1.0999999999999996</v>
      </c>
      <c r="AP33" s="58"/>
      <c r="AQ33" s="65"/>
      <c r="AR33" s="107">
        <f t="shared" si="47"/>
        <v>13.412668351621949</v>
      </c>
      <c r="AS33" s="108">
        <f t="shared" si="48"/>
        <v>9.0062455907401784</v>
      </c>
      <c r="AT33" s="108"/>
      <c r="AU33" s="108"/>
      <c r="AV33" s="108">
        <f t="shared" si="49"/>
        <v>9.4069444631860453</v>
      </c>
      <c r="AW33" s="108">
        <f t="shared" si="50"/>
        <v>8.5254704147204627</v>
      </c>
      <c r="AX33" s="108"/>
      <c r="AY33" s="109"/>
    </row>
    <row r="34" spans="1:51">
      <c r="A34" s="60" t="s">
        <v>81</v>
      </c>
      <c r="B34" s="160"/>
      <c r="C34" s="185"/>
      <c r="D34" s="64">
        <f>'U1-b2'!B73</f>
        <v>7.4572648864790398</v>
      </c>
      <c r="E34" s="56">
        <f>'U1-b2'!C73</f>
        <v>2.86648486598139</v>
      </c>
      <c r="F34" s="56"/>
      <c r="G34" s="53"/>
      <c r="H34" s="53">
        <f>'U1-b2'!D73</f>
        <v>3.9494290298314398</v>
      </c>
      <c r="I34" s="53">
        <f>'U1-b2'!E73</f>
        <v>2.2471748236440101</v>
      </c>
      <c r="J34" s="58"/>
      <c r="K34" s="65"/>
      <c r="L34" s="138">
        <v>8</v>
      </c>
      <c r="M34" s="139">
        <v>3.34</v>
      </c>
      <c r="N34" s="139"/>
      <c r="O34" s="139"/>
      <c r="P34" s="139">
        <v>3.95</v>
      </c>
      <c r="Q34" s="139">
        <v>2.98</v>
      </c>
      <c r="R34" s="139"/>
      <c r="S34" s="140"/>
      <c r="T34" s="138">
        <v>7.41</v>
      </c>
      <c r="U34" s="139">
        <v>2.73</v>
      </c>
      <c r="V34" s="139"/>
      <c r="W34" s="139"/>
      <c r="X34" s="139">
        <v>4.3099999999999996</v>
      </c>
      <c r="Y34" s="139">
        <v>2.4900000000000002</v>
      </c>
      <c r="Z34" s="139"/>
      <c r="AA34" s="140"/>
      <c r="AB34" s="138">
        <v>7.3</v>
      </c>
      <c r="AC34" s="139">
        <v>2.8</v>
      </c>
      <c r="AD34" s="139"/>
      <c r="AE34" s="139"/>
      <c r="AF34" s="139">
        <v>3.9</v>
      </c>
      <c r="AG34" s="139">
        <v>2</v>
      </c>
      <c r="AH34" s="139"/>
      <c r="AI34" s="140"/>
      <c r="AJ34" s="70">
        <f t="shared" si="46"/>
        <v>0.70000000000000018</v>
      </c>
      <c r="AK34" s="58">
        <f t="shared" si="42"/>
        <v>0.60999999999999988</v>
      </c>
      <c r="AL34" s="58"/>
      <c r="AM34" s="58"/>
      <c r="AN34" s="58">
        <f t="shared" si="43"/>
        <v>0.4099999999999997</v>
      </c>
      <c r="AO34" s="58">
        <f t="shared" si="44"/>
        <v>0.98</v>
      </c>
      <c r="AP34" s="58"/>
      <c r="AQ34" s="65"/>
      <c r="AR34" s="107">
        <f t="shared" si="47"/>
        <v>7.5418162216197606</v>
      </c>
      <c r="AS34" s="108">
        <f t="shared" si="48"/>
        <v>2.9341212164953472</v>
      </c>
      <c r="AT34" s="108"/>
      <c r="AU34" s="108"/>
      <c r="AV34" s="108">
        <f t="shared" si="49"/>
        <v>4.0273572574578598</v>
      </c>
      <c r="AW34" s="108">
        <f t="shared" si="50"/>
        <v>2.4292937059110025</v>
      </c>
      <c r="AX34" s="108"/>
      <c r="AY34" s="109"/>
    </row>
    <row r="35" spans="1:51">
      <c r="A35" s="60" t="s">
        <v>82</v>
      </c>
      <c r="B35" s="160"/>
      <c r="C35" s="185"/>
      <c r="D35" s="64">
        <f>'U1-c'!B75</f>
        <v>18.3911769680007</v>
      </c>
      <c r="E35" s="56">
        <f>'U1-c'!C75</f>
        <v>14.168196749201</v>
      </c>
      <c r="F35" s="56"/>
      <c r="G35" s="53"/>
      <c r="H35" s="53">
        <f>'U1-c'!D75</f>
        <v>13.3381503716382</v>
      </c>
      <c r="I35" s="53">
        <f>'U1-c'!E75</f>
        <v>12.9095228363577</v>
      </c>
      <c r="J35" s="58"/>
      <c r="K35" s="65"/>
      <c r="L35" s="138">
        <v>18.78</v>
      </c>
      <c r="M35" s="139">
        <v>14.61</v>
      </c>
      <c r="N35" s="139"/>
      <c r="O35" s="139"/>
      <c r="P35" s="139">
        <v>12.95</v>
      </c>
      <c r="Q35" s="139">
        <v>12.24</v>
      </c>
      <c r="R35" s="139"/>
      <c r="S35" s="140"/>
      <c r="T35" s="138">
        <v>19.309999999999999</v>
      </c>
      <c r="U35" s="139">
        <v>15.26</v>
      </c>
      <c r="V35" s="139"/>
      <c r="W35" s="139"/>
      <c r="X35" s="139">
        <v>14.46</v>
      </c>
      <c r="Y35" s="139">
        <v>14.03</v>
      </c>
      <c r="Z35" s="139"/>
      <c r="AA35" s="140"/>
      <c r="AB35" s="138">
        <v>18.3</v>
      </c>
      <c r="AC35" s="139">
        <v>13.3</v>
      </c>
      <c r="AD35" s="139"/>
      <c r="AE35" s="139"/>
      <c r="AF35" s="139"/>
      <c r="AG35" s="139"/>
      <c r="AH35" s="139"/>
      <c r="AI35" s="140"/>
      <c r="AJ35" s="70">
        <f t="shared" si="46"/>
        <v>1.009999999999998</v>
      </c>
      <c r="AK35" s="58">
        <f t="shared" si="42"/>
        <v>1.9599999999999991</v>
      </c>
      <c r="AL35" s="58"/>
      <c r="AM35" s="58"/>
      <c r="AN35" s="58">
        <f t="shared" si="43"/>
        <v>1.5100000000000016</v>
      </c>
      <c r="AO35" s="58">
        <f t="shared" si="44"/>
        <v>1.7899999999999991</v>
      </c>
      <c r="AP35" s="58"/>
      <c r="AQ35" s="65"/>
      <c r="AR35" s="107">
        <f t="shared" si="47"/>
        <v>18.695294242000173</v>
      </c>
      <c r="AS35" s="108">
        <f t="shared" si="48"/>
        <v>14.334549187300251</v>
      </c>
      <c r="AT35" s="108"/>
      <c r="AU35" s="108"/>
      <c r="AV35" s="108">
        <f t="shared" si="49"/>
        <v>13.582716790546067</v>
      </c>
      <c r="AW35" s="108">
        <f t="shared" si="50"/>
        <v>13.059840945452565</v>
      </c>
      <c r="AX35" s="108"/>
      <c r="AY35" s="109"/>
    </row>
    <row r="36" spans="1:51">
      <c r="A36" s="60" t="s">
        <v>83</v>
      </c>
      <c r="B36" s="160"/>
      <c r="C36" s="185"/>
      <c r="D36" s="64">
        <f>'U1-d'!B75</f>
        <v>5.5634521932050296</v>
      </c>
      <c r="E36" s="56">
        <f>'U1-d'!C75</f>
        <v>7.3423917558673404</v>
      </c>
      <c r="F36" s="56"/>
      <c r="G36" s="53"/>
      <c r="H36" s="53">
        <f>'U1-d'!D75</f>
        <v>3.1255060597111601</v>
      </c>
      <c r="I36" s="53">
        <f>'U1-d'!E75</f>
        <v>3.4636365925488199</v>
      </c>
      <c r="J36" s="58"/>
      <c r="K36" s="65"/>
      <c r="L36" s="138">
        <v>6.61</v>
      </c>
      <c r="M36" s="139">
        <v>8.01</v>
      </c>
      <c r="N36" s="139"/>
      <c r="O36" s="139"/>
      <c r="P36" s="139">
        <v>4.05</v>
      </c>
      <c r="Q36" s="139">
        <v>3.99</v>
      </c>
      <c r="R36" s="139"/>
      <c r="S36" s="140"/>
      <c r="T36" s="138">
        <v>6.75</v>
      </c>
      <c r="U36" s="139">
        <v>7.77</v>
      </c>
      <c r="V36" s="139"/>
      <c r="W36" s="139"/>
      <c r="X36" s="139">
        <v>4.07</v>
      </c>
      <c r="Y36" s="139">
        <v>4.4000000000000004</v>
      </c>
      <c r="Z36" s="139"/>
      <c r="AA36" s="140"/>
      <c r="AB36" s="138">
        <v>6.2</v>
      </c>
      <c r="AC36" s="139">
        <v>6.5</v>
      </c>
      <c r="AD36" s="139"/>
      <c r="AE36" s="139"/>
      <c r="AF36" s="139">
        <v>3.5</v>
      </c>
      <c r="AG36" s="139">
        <v>3.5</v>
      </c>
      <c r="AH36" s="139"/>
      <c r="AI36" s="140"/>
      <c r="AJ36" s="70">
        <f t="shared" si="46"/>
        <v>1.1865478067949704</v>
      </c>
      <c r="AK36" s="58">
        <f t="shared" si="42"/>
        <v>1.5099999999999998</v>
      </c>
      <c r="AL36" s="58"/>
      <c r="AM36" s="58"/>
      <c r="AN36" s="58">
        <f t="shared" si="43"/>
        <v>0.94449394028884015</v>
      </c>
      <c r="AO36" s="58">
        <f t="shared" si="44"/>
        <v>0.93636340745118041</v>
      </c>
      <c r="AP36" s="58"/>
      <c r="AQ36" s="65"/>
      <c r="AR36" s="107">
        <f t="shared" si="47"/>
        <v>6.2808630483012573</v>
      </c>
      <c r="AS36" s="108">
        <f>AVERAGE(E36,M36,U36,AC36)</f>
        <v>7.4055979389668352</v>
      </c>
      <c r="AT36" s="108"/>
      <c r="AU36" s="108"/>
      <c r="AV36" s="108">
        <f t="shared" si="49"/>
        <v>3.6863765149277903</v>
      </c>
      <c r="AW36" s="108">
        <f t="shared" si="50"/>
        <v>3.8384091481372051</v>
      </c>
      <c r="AX36" s="108"/>
      <c r="AY36" s="109"/>
    </row>
    <row r="37" spans="1:51">
      <c r="A37" s="60" t="s">
        <v>84</v>
      </c>
      <c r="B37" s="160"/>
      <c r="C37" s="185"/>
      <c r="D37" s="64">
        <f>'U1-e'!B75</f>
        <v>12.296666358221101</v>
      </c>
      <c r="E37" s="56">
        <f>'U1-e'!C75</f>
        <v>0.210365590414819</v>
      </c>
      <c r="F37" s="56"/>
      <c r="G37" s="53"/>
      <c r="H37" s="53">
        <f>'U1-e'!D75</f>
        <v>4.1420866526406801</v>
      </c>
      <c r="I37" s="53">
        <f>'U1-e'!E75</f>
        <v>-0.56586817285983804</v>
      </c>
      <c r="J37" s="58"/>
      <c r="K37" s="65"/>
      <c r="L37" s="138">
        <v>12.2</v>
      </c>
      <c r="M37" s="139">
        <v>0.92</v>
      </c>
      <c r="N37" s="139"/>
      <c r="O37" s="139"/>
      <c r="P37" s="139">
        <v>4.5999999999999996</v>
      </c>
      <c r="Q37" s="139">
        <v>0.85</v>
      </c>
      <c r="R37" s="139"/>
      <c r="S37" s="140"/>
      <c r="T37" s="138">
        <v>12.63</v>
      </c>
      <c r="U37" s="139">
        <v>1.08</v>
      </c>
      <c r="V37" s="139"/>
      <c r="W37" s="139"/>
      <c r="X37" s="139">
        <v>5.32</v>
      </c>
      <c r="Y37" s="139">
        <v>1.18</v>
      </c>
      <c r="Z37" s="139"/>
      <c r="AA37" s="140"/>
      <c r="AB37" s="138">
        <v>11.9</v>
      </c>
      <c r="AC37" s="139">
        <v>-0.4</v>
      </c>
      <c r="AD37" s="139"/>
      <c r="AE37" s="139"/>
      <c r="AF37" s="139">
        <v>3.9</v>
      </c>
      <c r="AG37" s="139">
        <v>-0.6</v>
      </c>
      <c r="AH37" s="139"/>
      <c r="AI37" s="140"/>
      <c r="AJ37" s="70">
        <f>MAX(D37,L37,T37,AB37)-MIN(D37,L37,T37,AB37)</f>
        <v>0.73000000000000043</v>
      </c>
      <c r="AK37" s="58">
        <f t="shared" si="42"/>
        <v>1.48</v>
      </c>
      <c r="AL37" s="58"/>
      <c r="AM37" s="58"/>
      <c r="AN37" s="58">
        <f t="shared" si="43"/>
        <v>1.4200000000000004</v>
      </c>
      <c r="AO37" s="58">
        <f t="shared" si="44"/>
        <v>1.7799999999999998</v>
      </c>
      <c r="AP37" s="58"/>
      <c r="AQ37" s="65"/>
      <c r="AR37" s="107">
        <f t="shared" si="47"/>
        <v>12.256666589555275</v>
      </c>
      <c r="AS37" s="108">
        <f t="shared" si="48"/>
        <v>0.45259139760370481</v>
      </c>
      <c r="AT37" s="108"/>
      <c r="AU37" s="108"/>
      <c r="AV37" s="108">
        <f t="shared" si="49"/>
        <v>4.4905216631601697</v>
      </c>
      <c r="AW37" s="108">
        <f t="shared" si="50"/>
        <v>0.21603295678504045</v>
      </c>
      <c r="AX37" s="108"/>
      <c r="AY37" s="109"/>
    </row>
    <row r="38" spans="1:51" ht="15" customHeight="1">
      <c r="A38" s="60" t="s">
        <v>85</v>
      </c>
      <c r="B38" s="160" t="s">
        <v>10</v>
      </c>
      <c r="C38" s="185" t="s">
        <v>17</v>
      </c>
      <c r="D38" s="64">
        <f>'U2-a1'!B83</f>
        <v>2.1517850027263199</v>
      </c>
      <c r="E38" s="56">
        <f>'U2-a1'!C83</f>
        <v>-4.8932290521289099</v>
      </c>
      <c r="F38" s="56">
        <f>'U2-a1'!D83</f>
        <v>2.1583844419854898</v>
      </c>
      <c r="G38" s="56">
        <f>'U2-a1'!E83</f>
        <v>-4.92022848581058</v>
      </c>
      <c r="H38" s="56">
        <f>'U2-a1'!F83</f>
        <v>-4.54327424958979</v>
      </c>
      <c r="I38" s="56">
        <f>'U2-a1'!G83</f>
        <v>-6.9199375577988498</v>
      </c>
      <c r="J38" s="56">
        <f>'U2-a1'!H83</f>
        <v>-4.5710901512320898</v>
      </c>
      <c r="K38" s="66">
        <f>'U2-a1'!I83</f>
        <v>-6.8575854970353998</v>
      </c>
      <c r="L38" s="82">
        <v>0.5</v>
      </c>
      <c r="M38" s="83">
        <v>-4</v>
      </c>
      <c r="N38" s="83">
        <v>0.5</v>
      </c>
      <c r="O38" s="83">
        <v>-4</v>
      </c>
      <c r="P38" s="83">
        <v>-4.87</v>
      </c>
      <c r="Q38" s="83">
        <v>-6.68</v>
      </c>
      <c r="R38" s="83">
        <v>-4.87</v>
      </c>
      <c r="S38" s="134">
        <v>-6.66</v>
      </c>
      <c r="T38" s="82">
        <v>4.53</v>
      </c>
      <c r="U38" s="83">
        <v>-3.76</v>
      </c>
      <c r="V38" s="83">
        <v>4.08</v>
      </c>
      <c r="W38" s="83">
        <v>-4.4800000000000004</v>
      </c>
      <c r="X38" s="83">
        <v>-3.92</v>
      </c>
      <c r="Y38" s="83">
        <v>-6.1</v>
      </c>
      <c r="Z38" s="83">
        <v>-3.96</v>
      </c>
      <c r="AA38" s="134">
        <v>-6.34</v>
      </c>
      <c r="AB38" s="82">
        <v>3.8</v>
      </c>
      <c r="AC38" s="83">
        <v>-3.5</v>
      </c>
      <c r="AD38" s="83">
        <v>2.9</v>
      </c>
      <c r="AE38" s="83">
        <v>-2.9</v>
      </c>
      <c r="AF38" s="83"/>
      <c r="AG38" s="83"/>
      <c r="AH38" s="83"/>
      <c r="AI38" s="134"/>
      <c r="AJ38" s="102">
        <f t="shared" ref="AJ38" si="51">MAX(D38,L38,T38,AB38)-MIN(D38,L38,T38,AB38)</f>
        <v>4.03</v>
      </c>
      <c r="AK38" s="56">
        <f t="shared" si="42"/>
        <v>1.3932290521289099</v>
      </c>
      <c r="AL38" s="104">
        <f t="shared" ref="AL38" si="52">MAX(F38,N38,V38,AD38)-MIN(F38,N38,V38,AD38)</f>
        <v>3.58</v>
      </c>
      <c r="AM38" s="56">
        <f t="shared" ref="AM38" si="53">MAX(G38,O38,W38,AE38)-MIN(G38,O38,W38,AE38)</f>
        <v>2.0202284858105801</v>
      </c>
      <c r="AN38" s="56">
        <f t="shared" si="43"/>
        <v>0.95000000000000018</v>
      </c>
      <c r="AO38" s="56">
        <f t="shared" si="44"/>
        <v>0.81993755779885014</v>
      </c>
      <c r="AP38" s="56">
        <f t="shared" ref="AP38:AP43" si="54">MAX(J38,R38,Z38,AH38)-MIN(J38,R38,Z38,AH38)</f>
        <v>0.91000000000000014</v>
      </c>
      <c r="AQ38" s="66">
        <f t="shared" ref="AQ38:AQ43" si="55">MAX(K38,S38,AA38,AI38)-MIN(K38,S38,AA38,AI38)</f>
        <v>0.51758549703539991</v>
      </c>
      <c r="AR38" s="113">
        <f t="shared" si="47"/>
        <v>2.7454462506815798</v>
      </c>
      <c r="AS38" s="114">
        <f>AVERAGE(E38,M38,U38,AC38)</f>
        <v>-4.0383072630322268</v>
      </c>
      <c r="AT38" s="114">
        <f t="shared" ref="AT38:AT43" si="56">AVERAGE(F38,N38,V38,AD38)</f>
        <v>2.4095961104963726</v>
      </c>
      <c r="AU38" s="114">
        <f t="shared" ref="AU38:AU43" si="57">AVERAGE(G38,O38,W38,AE38)</f>
        <v>-4.0750571214526445</v>
      </c>
      <c r="AV38" s="114">
        <f t="shared" si="49"/>
        <v>-4.4444247498632636</v>
      </c>
      <c r="AW38" s="114">
        <f t="shared" si="50"/>
        <v>-6.5666458525996161</v>
      </c>
      <c r="AX38" s="114">
        <f t="shared" ref="AX38:AX43" si="58">AVERAGE(J38,R38,Z38,AH38)</f>
        <v>-4.4670300504106963</v>
      </c>
      <c r="AY38" s="115">
        <f t="shared" ref="AY38:AY43" si="59">AVERAGE(K38,S38,AA38,AI38)</f>
        <v>-6.6191951656784669</v>
      </c>
    </row>
    <row r="39" spans="1:51">
      <c r="A39" s="60" t="s">
        <v>86</v>
      </c>
      <c r="B39" s="160"/>
      <c r="C39" s="185"/>
      <c r="D39" s="64">
        <f>'U2-a2'!B77</f>
        <v>10.2543346527165</v>
      </c>
      <c r="E39" s="56">
        <f>'U2-a2'!C77</f>
        <v>4.4263332010078598</v>
      </c>
      <c r="F39" s="56">
        <f>'U2-a2'!D77</f>
        <v>10.1833337497767</v>
      </c>
      <c r="G39" s="56">
        <f>'U2-a2'!E77</f>
        <v>3.9826307348464902</v>
      </c>
      <c r="H39" s="56">
        <f>'U2-a2'!F77</f>
        <v>2.2928347997039902</v>
      </c>
      <c r="I39" s="56">
        <f>'U2-a2'!G77</f>
        <v>0.70850161947548196</v>
      </c>
      <c r="J39" s="56">
        <f>'U2-a2'!H77</f>
        <v>2.3420686761845801</v>
      </c>
      <c r="K39" s="66">
        <f>'U2-a2'!I77</f>
        <v>0.62770519851992301</v>
      </c>
      <c r="L39" s="82">
        <v>8.4</v>
      </c>
      <c r="M39" s="83">
        <v>2.95</v>
      </c>
      <c r="N39" s="83">
        <v>8.35</v>
      </c>
      <c r="O39" s="83">
        <v>2.4</v>
      </c>
      <c r="P39" s="83">
        <v>0.35</v>
      </c>
      <c r="Q39" s="83">
        <v>-0.69</v>
      </c>
      <c r="R39" s="83">
        <v>0.32</v>
      </c>
      <c r="S39" s="134">
        <v>-0.73</v>
      </c>
      <c r="T39" s="82">
        <v>12.87</v>
      </c>
      <c r="U39" s="83">
        <v>6.83</v>
      </c>
      <c r="V39" s="83">
        <v>12.49</v>
      </c>
      <c r="W39" s="83">
        <v>5.6</v>
      </c>
      <c r="X39" s="83">
        <v>3.71</v>
      </c>
      <c r="Y39" s="83">
        <v>1.93</v>
      </c>
      <c r="Z39" s="83">
        <v>3.62</v>
      </c>
      <c r="AA39" s="134">
        <v>1.76</v>
      </c>
      <c r="AB39" s="82">
        <v>10.8</v>
      </c>
      <c r="AC39" s="83">
        <v>4.5</v>
      </c>
      <c r="AD39" s="83">
        <v>10.1</v>
      </c>
      <c r="AE39" s="83">
        <v>5.2</v>
      </c>
      <c r="AF39" s="83"/>
      <c r="AG39" s="83"/>
      <c r="AH39" s="83"/>
      <c r="AI39" s="134"/>
      <c r="AJ39" s="102">
        <f>MAX(D39,L39,T39,AB39)-MIN(D39,L39,T39,AB39)</f>
        <v>4.4699999999999989</v>
      </c>
      <c r="AK39" s="104">
        <f>MAX(E39,M39,U39,AC39)-MIN(E39,M39,U39,AC39)</f>
        <v>3.88</v>
      </c>
      <c r="AL39" s="104">
        <f t="shared" ref="AL39:AL43" si="60">MAX(F39,N39,V39,AD39)-MIN(F39,N39,V39,AD39)</f>
        <v>4.1400000000000006</v>
      </c>
      <c r="AM39" s="104">
        <f t="shared" ref="AM39:AM43" si="61">MAX(G39,O39,W39,AE39)-MIN(G39,O39,W39,AE39)</f>
        <v>3.1999999999999997</v>
      </c>
      <c r="AN39" s="104">
        <f t="shared" si="43"/>
        <v>3.36</v>
      </c>
      <c r="AO39" s="104">
        <f t="shared" si="44"/>
        <v>2.62</v>
      </c>
      <c r="AP39" s="104">
        <f t="shared" si="54"/>
        <v>3.3000000000000003</v>
      </c>
      <c r="AQ39" s="106">
        <f t="shared" si="55"/>
        <v>2.4900000000000002</v>
      </c>
      <c r="AR39" s="113">
        <f t="shared" si="47"/>
        <v>10.581083663179125</v>
      </c>
      <c r="AS39" s="114">
        <f t="shared" si="48"/>
        <v>4.6765833002519646</v>
      </c>
      <c r="AT39" s="114">
        <f t="shared" si="56"/>
        <v>10.280833437444176</v>
      </c>
      <c r="AU39" s="114">
        <f t="shared" si="57"/>
        <v>4.2956576837116227</v>
      </c>
      <c r="AV39" s="114">
        <f t="shared" si="49"/>
        <v>2.1176115999013301</v>
      </c>
      <c r="AW39" s="114">
        <f t="shared" si="50"/>
        <v>0.64950053982516065</v>
      </c>
      <c r="AX39" s="114">
        <f t="shared" si="58"/>
        <v>2.0940228920615267</v>
      </c>
      <c r="AY39" s="115">
        <f t="shared" si="59"/>
        <v>0.55256839950664105</v>
      </c>
    </row>
    <row r="40" spans="1:51" ht="15" customHeight="1">
      <c r="A40" s="60" t="s">
        <v>87</v>
      </c>
      <c r="B40" s="160"/>
      <c r="C40" s="185"/>
      <c r="D40" s="64">
        <f>'U2-b1'!B77</f>
        <v>12.4023903243303</v>
      </c>
      <c r="E40" s="56">
        <f>'U2-b1'!C77</f>
        <v>7.4515691044041201</v>
      </c>
      <c r="F40" s="56">
        <f>'U2-b1'!D77</f>
        <v>12.5406825455199</v>
      </c>
      <c r="G40" s="56">
        <f>'U2-b1'!E77</f>
        <v>7.4364864634175998</v>
      </c>
      <c r="H40" s="56">
        <f>'U2-b1'!F77</f>
        <v>6.9697376740623103</v>
      </c>
      <c r="I40" s="56">
        <f>'U2-b1'!G77</f>
        <v>5.1397156231640304</v>
      </c>
      <c r="J40" s="56">
        <f>'U2-b1'!H77</f>
        <v>6.9655173738805001</v>
      </c>
      <c r="K40" s="66">
        <f>'U2-b1'!I77</f>
        <v>5.1488018122154697</v>
      </c>
      <c r="L40" s="82">
        <v>13.1</v>
      </c>
      <c r="M40" s="83">
        <v>8.1999999999999993</v>
      </c>
      <c r="N40" s="83">
        <v>13.1</v>
      </c>
      <c r="O40" s="83">
        <v>8.1999999999999993</v>
      </c>
      <c r="P40" s="83">
        <v>7.3</v>
      </c>
      <c r="Q40" s="83">
        <v>5.94</v>
      </c>
      <c r="R40" s="83">
        <v>7.3</v>
      </c>
      <c r="S40" s="134">
        <v>5.97</v>
      </c>
      <c r="T40" s="82">
        <v>12.65</v>
      </c>
      <c r="U40" s="83">
        <v>7.05</v>
      </c>
      <c r="V40" s="83">
        <v>12.69</v>
      </c>
      <c r="W40" s="83">
        <v>6.96</v>
      </c>
      <c r="X40" s="83">
        <v>7.16</v>
      </c>
      <c r="Y40" s="83">
        <v>5.26</v>
      </c>
      <c r="Z40" s="83">
        <v>7.18</v>
      </c>
      <c r="AA40" s="134">
        <v>5.26</v>
      </c>
      <c r="AB40" s="82">
        <v>12.6</v>
      </c>
      <c r="AC40" s="83">
        <v>7.8</v>
      </c>
      <c r="AD40" s="83">
        <v>12.6</v>
      </c>
      <c r="AE40" s="83">
        <v>7.8</v>
      </c>
      <c r="AF40" s="83"/>
      <c r="AG40" s="83"/>
      <c r="AH40" s="83"/>
      <c r="AI40" s="134"/>
      <c r="AJ40" s="64">
        <f>MAX(D40,L40,T40,AB40)-MIN(D40,L40,T40,AB40)</f>
        <v>0.69760967566969967</v>
      </c>
      <c r="AK40" s="56">
        <f t="shared" ref="AK40:AK43" si="62">MAX(E40,M40,U40,AC40)-MIN(E40,M40,U40,AC40)</f>
        <v>1.1499999999999995</v>
      </c>
      <c r="AL40" s="56">
        <f t="shared" si="60"/>
        <v>0.55931745448009984</v>
      </c>
      <c r="AM40" s="56">
        <f t="shared" si="61"/>
        <v>1.2399999999999993</v>
      </c>
      <c r="AN40" s="56">
        <f t="shared" si="43"/>
        <v>0.33026232593768956</v>
      </c>
      <c r="AO40" s="56">
        <f t="shared" si="44"/>
        <v>0.80028437683596998</v>
      </c>
      <c r="AP40" s="56">
        <f t="shared" si="54"/>
        <v>0.33448262611949975</v>
      </c>
      <c r="AQ40" s="66">
        <f t="shared" si="55"/>
        <v>0.82119818778453002</v>
      </c>
      <c r="AR40" s="113">
        <f t="shared" si="47"/>
        <v>12.688097581082575</v>
      </c>
      <c r="AS40" s="114">
        <f t="shared" si="48"/>
        <v>7.6253922761010298</v>
      </c>
      <c r="AT40" s="114">
        <f t="shared" si="56"/>
        <v>12.732670636379975</v>
      </c>
      <c r="AU40" s="114">
        <f t="shared" si="57"/>
        <v>7.5991216158543997</v>
      </c>
      <c r="AV40" s="114">
        <f t="shared" si="49"/>
        <v>7.1432458913541028</v>
      </c>
      <c r="AW40" s="114">
        <f t="shared" si="50"/>
        <v>5.4465718743880105</v>
      </c>
      <c r="AX40" s="114">
        <f t="shared" si="58"/>
        <v>7.1485057912934993</v>
      </c>
      <c r="AY40" s="115">
        <f t="shared" si="59"/>
        <v>5.4596006040718237</v>
      </c>
    </row>
    <row r="41" spans="1:51">
      <c r="A41" s="60" t="s">
        <v>88</v>
      </c>
      <c r="B41" s="160"/>
      <c r="C41" s="185"/>
      <c r="D41" s="64">
        <f>'U2-b2'!B83</f>
        <v>5.79102739069502</v>
      </c>
      <c r="E41" s="56">
        <f>'U2-b2'!C83</f>
        <v>0.586398974298871</v>
      </c>
      <c r="F41" s="56">
        <f>'U2-b2'!D83</f>
        <v>5.8252657517471702</v>
      </c>
      <c r="G41" s="56">
        <f>'U2-b2'!E83</f>
        <v>0.574444629275912</v>
      </c>
      <c r="H41" s="56">
        <f>'U2-b2'!F83</f>
        <v>1.4496453401035101</v>
      </c>
      <c r="I41" s="56">
        <f>'U2-b2'!G83</f>
        <v>-1.1175999753424699</v>
      </c>
      <c r="J41" s="56">
        <f>'U2-b2'!H83</f>
        <v>1.46236560019696</v>
      </c>
      <c r="K41" s="66">
        <f>'U2-b2'!I83</f>
        <v>-1.1314553910974099</v>
      </c>
      <c r="L41" s="82">
        <v>6.43</v>
      </c>
      <c r="M41" s="83">
        <v>1.2</v>
      </c>
      <c r="N41" s="83">
        <v>6.48</v>
      </c>
      <c r="O41" s="83">
        <v>1.21</v>
      </c>
      <c r="P41" s="83">
        <v>2.0699999999999998</v>
      </c>
      <c r="Q41" s="83">
        <v>-0.45</v>
      </c>
      <c r="R41" s="83">
        <v>2.09</v>
      </c>
      <c r="S41" s="134">
        <v>-0.44</v>
      </c>
      <c r="T41" s="82">
        <v>5.71</v>
      </c>
      <c r="U41" s="83">
        <v>0.11</v>
      </c>
      <c r="V41" s="83">
        <v>5.73</v>
      </c>
      <c r="W41" s="83">
        <v>0.02</v>
      </c>
      <c r="X41" s="83">
        <v>1.44</v>
      </c>
      <c r="Y41" s="83">
        <v>-1.02</v>
      </c>
      <c r="Z41" s="83">
        <v>1.46</v>
      </c>
      <c r="AA41" s="134">
        <v>-1.04</v>
      </c>
      <c r="AB41" s="82">
        <v>6.1131771983478593</v>
      </c>
      <c r="AC41" s="83">
        <v>1.2068413378768701</v>
      </c>
      <c r="AD41" s="83">
        <v>6.1236817881341672</v>
      </c>
      <c r="AE41" s="83">
        <v>1.1736645830574257</v>
      </c>
      <c r="AF41" s="83"/>
      <c r="AG41" s="83"/>
      <c r="AH41" s="83"/>
      <c r="AI41" s="134"/>
      <c r="AJ41" s="64">
        <f t="shared" ref="AJ41:AJ43" si="63">MAX(D41,L41,T41,AB41)-MIN(D41,L41,T41,AB41)</f>
        <v>0.71999999999999975</v>
      </c>
      <c r="AK41" s="56">
        <f t="shared" si="62"/>
        <v>1.09684133787687</v>
      </c>
      <c r="AL41" s="56">
        <f t="shared" si="60"/>
        <v>0.75</v>
      </c>
      <c r="AM41" s="56">
        <f t="shared" si="61"/>
        <v>1.19</v>
      </c>
      <c r="AN41" s="56">
        <f t="shared" si="43"/>
        <v>0.62999999999999989</v>
      </c>
      <c r="AO41" s="56">
        <f t="shared" si="44"/>
        <v>0.66759997534246995</v>
      </c>
      <c r="AP41" s="56">
        <f t="shared" si="54"/>
        <v>0.62999999999999989</v>
      </c>
      <c r="AQ41" s="66">
        <f t="shared" si="55"/>
        <v>0.69145539109740994</v>
      </c>
      <c r="AR41" s="113">
        <f t="shared" si="47"/>
        <v>6.0110511472607202</v>
      </c>
      <c r="AS41" s="114">
        <f t="shared" si="48"/>
        <v>0.77581007804393531</v>
      </c>
      <c r="AT41" s="114">
        <f t="shared" si="56"/>
        <v>6.0397368849703348</v>
      </c>
      <c r="AU41" s="114">
        <f t="shared" si="57"/>
        <v>0.74452730308333437</v>
      </c>
      <c r="AV41" s="114">
        <f t="shared" si="49"/>
        <v>1.6532151133678366</v>
      </c>
      <c r="AW41" s="114">
        <f t="shared" si="50"/>
        <v>-0.86253332511415659</v>
      </c>
      <c r="AX41" s="114">
        <f t="shared" si="58"/>
        <v>1.6707885333989865</v>
      </c>
      <c r="AY41" s="115">
        <f t="shared" si="59"/>
        <v>-0.87048513036580333</v>
      </c>
    </row>
    <row r="42" spans="1:51" ht="15" customHeight="1">
      <c r="A42" s="60" t="s">
        <v>89</v>
      </c>
      <c r="B42" s="160"/>
      <c r="C42" s="185"/>
      <c r="D42" s="64">
        <f>'U2-c'!B85</f>
        <v>2.1367516220570999</v>
      </c>
      <c r="E42" s="56">
        <f>'U2-c'!C85</f>
        <v>4.3344257229833802</v>
      </c>
      <c r="F42" s="56">
        <f>'U2-c'!D85</f>
        <v>2.0662649601127798</v>
      </c>
      <c r="G42" s="56">
        <f>'U2-c'!E85</f>
        <v>4.2912614265926701</v>
      </c>
      <c r="H42" s="56">
        <f>'U2-c'!F85</f>
        <v>-2.16083932026417</v>
      </c>
      <c r="I42" s="56">
        <f>'U2-c'!G85</f>
        <v>-1.4181361966792001</v>
      </c>
      <c r="J42" s="56">
        <f>'U2-c'!H85</f>
        <v>-2.1417907763941901</v>
      </c>
      <c r="K42" s="66">
        <f>'U2-c'!I85</f>
        <v>-1.35238075621787</v>
      </c>
      <c r="L42" s="82">
        <v>2.2400000000000002</v>
      </c>
      <c r="M42" s="83">
        <v>4.42</v>
      </c>
      <c r="N42" s="83">
        <v>2.2400000000000002</v>
      </c>
      <c r="O42" s="83">
        <v>4.41</v>
      </c>
      <c r="P42" s="83">
        <v>-2.15</v>
      </c>
      <c r="Q42" s="83">
        <v>-0.63</v>
      </c>
      <c r="R42" s="83">
        <v>-2.15</v>
      </c>
      <c r="S42" s="134">
        <v>-0.63</v>
      </c>
      <c r="T42" s="82">
        <v>4.5199999999999996</v>
      </c>
      <c r="U42" s="83">
        <v>6.82</v>
      </c>
      <c r="V42" s="83">
        <v>4.09</v>
      </c>
      <c r="W42" s="83">
        <v>5.63</v>
      </c>
      <c r="X42" s="83">
        <v>-1.21</v>
      </c>
      <c r="Y42" s="83">
        <v>-0.5</v>
      </c>
      <c r="Z42" s="83">
        <v>-1.26</v>
      </c>
      <c r="AA42" s="134">
        <v>-0.65</v>
      </c>
      <c r="AB42" s="82">
        <v>3.8</v>
      </c>
      <c r="AC42" s="83">
        <v>4.5</v>
      </c>
      <c r="AD42" s="83">
        <v>2.9</v>
      </c>
      <c r="AE42" s="83">
        <v>5.3</v>
      </c>
      <c r="AF42" s="83"/>
      <c r="AG42" s="83"/>
      <c r="AH42" s="83"/>
      <c r="AI42" s="134"/>
      <c r="AJ42" s="102">
        <f t="shared" si="63"/>
        <v>2.3832483779428997</v>
      </c>
      <c r="AK42" s="104">
        <f t="shared" si="62"/>
        <v>2.48557427701662</v>
      </c>
      <c r="AL42" s="56">
        <f t="shared" si="60"/>
        <v>2.02373503988722</v>
      </c>
      <c r="AM42" s="56">
        <f t="shared" si="61"/>
        <v>1.3387385734073298</v>
      </c>
      <c r="AN42" s="56">
        <f t="shared" si="43"/>
        <v>0.95083932026417006</v>
      </c>
      <c r="AO42" s="56">
        <f t="shared" si="44"/>
        <v>0.9181361966792001</v>
      </c>
      <c r="AP42" s="56">
        <f t="shared" si="54"/>
        <v>0.8899999999999999</v>
      </c>
      <c r="AQ42" s="66">
        <f t="shared" si="55"/>
        <v>0.72238075621787001</v>
      </c>
      <c r="AR42" s="113">
        <f t="shared" si="47"/>
        <v>3.174187905514275</v>
      </c>
      <c r="AS42" s="114">
        <f t="shared" si="48"/>
        <v>5.0186064307458453</v>
      </c>
      <c r="AT42" s="114">
        <f t="shared" si="56"/>
        <v>2.8240662400281953</v>
      </c>
      <c r="AU42" s="114">
        <f t="shared" si="57"/>
        <v>4.9078153566481673</v>
      </c>
      <c r="AV42" s="114">
        <f t="shared" si="49"/>
        <v>-1.84027977342139</v>
      </c>
      <c r="AW42" s="114">
        <f t="shared" si="50"/>
        <v>-0.84937873222640004</v>
      </c>
      <c r="AX42" s="114">
        <f t="shared" si="58"/>
        <v>-1.8505969254647301</v>
      </c>
      <c r="AY42" s="115">
        <f t="shared" si="59"/>
        <v>-0.87746025207262335</v>
      </c>
    </row>
    <row r="43" spans="1:51" ht="15" customHeight="1" thickBot="1">
      <c r="A43" s="61" t="s">
        <v>90</v>
      </c>
      <c r="B43" s="188"/>
      <c r="C43" s="189"/>
      <c r="D43" s="67">
        <f>'U2-d'!B85</f>
        <v>10.284866978880499</v>
      </c>
      <c r="E43" s="68">
        <f>'U2-d'!C85</f>
        <v>-4.53791501179255</v>
      </c>
      <c r="F43" s="68">
        <f>'U2-d'!D85</f>
        <v>10.226087706003</v>
      </c>
      <c r="G43" s="68">
        <f>'U2-d'!E85</f>
        <v>-4.5336542837348901</v>
      </c>
      <c r="H43" s="68">
        <f>'U2-d'!F85</f>
        <v>-0.444005371872704</v>
      </c>
      <c r="I43" s="68">
        <f>'U2-d'!G85</f>
        <v>-6.9461275346223301</v>
      </c>
      <c r="J43" s="68">
        <f>'U2-d'!H85</f>
        <v>-0.50251261878626297</v>
      </c>
      <c r="K43" s="69">
        <f>'U2-d'!I85</f>
        <v>-6.88195644236818</v>
      </c>
      <c r="L43" s="135">
        <v>10.45</v>
      </c>
      <c r="M43" s="136">
        <v>-4</v>
      </c>
      <c r="N43" s="136">
        <v>10.35</v>
      </c>
      <c r="O43" s="136">
        <v>-4</v>
      </c>
      <c r="P43" s="136">
        <v>-0.37</v>
      </c>
      <c r="Q43" s="136">
        <v>-6.78</v>
      </c>
      <c r="R43" s="136">
        <v>-0.37</v>
      </c>
      <c r="S43" s="137">
        <v>-6.78</v>
      </c>
      <c r="T43" s="135">
        <v>12.86</v>
      </c>
      <c r="U43" s="136">
        <v>-3.75</v>
      </c>
      <c r="V43" s="136">
        <v>12.49</v>
      </c>
      <c r="W43" s="136">
        <v>-4.4800000000000004</v>
      </c>
      <c r="X43" s="136">
        <v>0.72</v>
      </c>
      <c r="Y43" s="136">
        <v>-6.09</v>
      </c>
      <c r="Z43" s="136">
        <v>0.65</v>
      </c>
      <c r="AA43" s="137">
        <v>-6.37</v>
      </c>
      <c r="AB43" s="135">
        <v>10.8</v>
      </c>
      <c r="AC43" s="136">
        <v>-3.5</v>
      </c>
      <c r="AD43" s="136">
        <v>10.199999999999999</v>
      </c>
      <c r="AE43" s="136">
        <v>-2.9</v>
      </c>
      <c r="AF43" s="136"/>
      <c r="AG43" s="136"/>
      <c r="AH43" s="136"/>
      <c r="AI43" s="137"/>
      <c r="AJ43" s="103">
        <f t="shared" si="63"/>
        <v>2.5751330211195</v>
      </c>
      <c r="AK43" s="68">
        <f t="shared" si="62"/>
        <v>1.03791501179255</v>
      </c>
      <c r="AL43" s="105">
        <f t="shared" si="60"/>
        <v>2.2900000000000009</v>
      </c>
      <c r="AM43" s="68">
        <f t="shared" si="61"/>
        <v>1.6336542837348902</v>
      </c>
      <c r="AN43" s="68">
        <f t="shared" si="43"/>
        <v>1.1640053718727039</v>
      </c>
      <c r="AO43" s="68">
        <f t="shared" si="44"/>
        <v>0.85612753462233027</v>
      </c>
      <c r="AP43" s="68">
        <f t="shared" si="54"/>
        <v>1.1525126187862629</v>
      </c>
      <c r="AQ43" s="69">
        <f t="shared" si="55"/>
        <v>0.51195644236817994</v>
      </c>
      <c r="AR43" s="116">
        <f t="shared" si="47"/>
        <v>11.098716744720125</v>
      </c>
      <c r="AS43" s="117">
        <f t="shared" si="48"/>
        <v>-3.9469787529481373</v>
      </c>
      <c r="AT43" s="117">
        <f t="shared" si="56"/>
        <v>10.816521926500752</v>
      </c>
      <c r="AU43" s="117">
        <f t="shared" si="57"/>
        <v>-3.9784135709337227</v>
      </c>
      <c r="AV43" s="117">
        <f t="shared" si="49"/>
        <v>-3.1335123957568024E-2</v>
      </c>
      <c r="AW43" s="117">
        <f t="shared" si="50"/>
        <v>-6.6053758448741107</v>
      </c>
      <c r="AX43" s="117">
        <f t="shared" si="58"/>
        <v>-7.4170872928754308E-2</v>
      </c>
      <c r="AY43" s="118">
        <f t="shared" si="59"/>
        <v>-6.6773188141227271</v>
      </c>
    </row>
    <row r="44" spans="1:51" ht="17.25" customHeight="1">
      <c r="A44" s="39"/>
      <c r="B44" s="39"/>
      <c r="C44" s="39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7"/>
      <c r="AK44" s="97"/>
      <c r="AL44" s="97"/>
      <c r="AM44" s="97"/>
      <c r="AN44" s="97"/>
      <c r="AO44" s="97"/>
      <c r="AP44" s="97"/>
      <c r="AQ44" s="97"/>
    </row>
    <row r="45" spans="1:51" ht="24" customHeight="1" thickBot="1">
      <c r="A45" s="177" t="s">
        <v>115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98"/>
    </row>
    <row r="46" spans="1:51">
      <c r="A46" s="179" t="s">
        <v>0</v>
      </c>
      <c r="B46" s="181" t="s">
        <v>1</v>
      </c>
      <c r="C46" s="183" t="s">
        <v>2</v>
      </c>
      <c r="D46" s="190" t="s">
        <v>100</v>
      </c>
      <c r="E46" s="191"/>
      <c r="F46" s="191"/>
      <c r="G46" s="192"/>
      <c r="H46" s="190" t="s">
        <v>121</v>
      </c>
      <c r="I46" s="191"/>
      <c r="J46" s="191"/>
      <c r="K46" s="192"/>
      <c r="L46" s="190" t="s">
        <v>123</v>
      </c>
      <c r="M46" s="191"/>
      <c r="N46" s="191"/>
      <c r="O46" s="192"/>
      <c r="P46" s="174" t="s">
        <v>124</v>
      </c>
      <c r="Q46" s="175"/>
      <c r="R46" s="175"/>
      <c r="S46" s="176"/>
      <c r="T46" s="174" t="s">
        <v>105</v>
      </c>
      <c r="U46" s="175"/>
      <c r="V46" s="175"/>
      <c r="W46" s="176"/>
      <c r="X46" s="174" t="s">
        <v>164</v>
      </c>
      <c r="Y46" s="175"/>
      <c r="Z46" s="175"/>
      <c r="AA46" s="176"/>
      <c r="AB46" s="196"/>
      <c r="AC46" s="196"/>
      <c r="AD46" s="196"/>
      <c r="AE46" s="196"/>
      <c r="AF46" s="148"/>
      <c r="AG46" s="148"/>
      <c r="AH46" s="148"/>
      <c r="AI46" s="148"/>
      <c r="AJ46" s="148"/>
      <c r="AK46" s="148"/>
      <c r="AL46" s="149"/>
    </row>
    <row r="47" spans="1:51" ht="30">
      <c r="A47" s="180"/>
      <c r="B47" s="182"/>
      <c r="C47" s="184"/>
      <c r="D47" s="62" t="s">
        <v>101</v>
      </c>
      <c r="E47" s="52" t="s">
        <v>102</v>
      </c>
      <c r="F47" s="52" t="s">
        <v>103</v>
      </c>
      <c r="G47" s="63" t="s">
        <v>104</v>
      </c>
      <c r="H47" s="62" t="s">
        <v>101</v>
      </c>
      <c r="I47" s="52" t="s">
        <v>102</v>
      </c>
      <c r="J47" s="52" t="s">
        <v>103</v>
      </c>
      <c r="K47" s="63" t="s">
        <v>104</v>
      </c>
      <c r="L47" s="62" t="s">
        <v>101</v>
      </c>
      <c r="M47" s="52" t="s">
        <v>102</v>
      </c>
      <c r="N47" s="52" t="s">
        <v>103</v>
      </c>
      <c r="O47" s="63" t="s">
        <v>104</v>
      </c>
      <c r="P47" s="62" t="s">
        <v>101</v>
      </c>
      <c r="Q47" s="52" t="s">
        <v>102</v>
      </c>
      <c r="R47" s="52" t="s">
        <v>103</v>
      </c>
      <c r="S47" s="63" t="s">
        <v>104</v>
      </c>
      <c r="T47" s="62" t="s">
        <v>101</v>
      </c>
      <c r="U47" s="52" t="s">
        <v>102</v>
      </c>
      <c r="V47" s="52" t="s">
        <v>103</v>
      </c>
      <c r="W47" s="63" t="s">
        <v>104</v>
      </c>
      <c r="X47" s="62" t="s">
        <v>101</v>
      </c>
      <c r="Y47" s="52" t="s">
        <v>102</v>
      </c>
      <c r="Z47" s="52" t="s">
        <v>103</v>
      </c>
      <c r="AA47" s="63" t="s">
        <v>163</v>
      </c>
      <c r="AB47" s="150"/>
      <c r="AC47" s="150"/>
      <c r="AD47" s="150"/>
      <c r="AE47" s="150"/>
      <c r="AF47" s="148"/>
      <c r="AG47" s="148"/>
      <c r="AH47" s="148"/>
      <c r="AI47" s="148"/>
      <c r="AJ47" s="148"/>
      <c r="AK47" s="148"/>
      <c r="AL47" s="149"/>
    </row>
    <row r="48" spans="1:51">
      <c r="A48" s="60" t="s">
        <v>78</v>
      </c>
      <c r="B48" s="160" t="s">
        <v>4</v>
      </c>
      <c r="C48" s="185" t="s">
        <v>5</v>
      </c>
      <c r="D48" s="64">
        <f t="shared" ref="D48:D60" si="64">D31-H31</f>
        <v>5.3451074189351031</v>
      </c>
      <c r="E48" s="56">
        <f t="shared" ref="E48:E60" si="65">E31-I31</f>
        <v>1.497343420261138</v>
      </c>
      <c r="F48" s="56"/>
      <c r="G48" s="66"/>
      <c r="H48" s="82">
        <f>L31-P31</f>
        <v>6.4499999999999993</v>
      </c>
      <c r="I48" s="83">
        <f t="shared" ref="I48" si="66">M31-Q31</f>
        <v>3.2</v>
      </c>
      <c r="J48" s="83"/>
      <c r="K48" s="134"/>
      <c r="L48" s="82">
        <v>5.22</v>
      </c>
      <c r="M48" s="83">
        <v>0.99</v>
      </c>
      <c r="N48" s="83"/>
      <c r="O48" s="134"/>
      <c r="P48" s="64">
        <f>AB31-AF31</f>
        <v>5.8</v>
      </c>
      <c r="Q48" s="56">
        <f t="shared" ref="Q48" si="67">AC31-AG31</f>
        <v>1.3</v>
      </c>
      <c r="R48" s="56"/>
      <c r="S48" s="66"/>
      <c r="T48" s="77">
        <f>MAX(D48,H48,L48,P48)-MIN(D48,H48,L48,P48)</f>
        <v>1.2299999999999995</v>
      </c>
      <c r="U48" s="53">
        <f t="shared" ref="U48:U49" si="68">MAX(E48,I48,M48,Q48)-MIN(E48,I48,M48,Q48)</f>
        <v>2.21</v>
      </c>
      <c r="V48" s="53"/>
      <c r="W48" s="76"/>
      <c r="X48" s="119">
        <f>AVERAGE(D48,H48,L48,P48)</f>
        <v>5.7037768547337757</v>
      </c>
      <c r="Y48" s="120">
        <f t="shared" ref="Y48" si="69">AVERAGE(E48,I48,M48,Q48)</f>
        <v>1.7468358550652845</v>
      </c>
      <c r="Z48" s="120"/>
      <c r="AA48" s="76"/>
      <c r="AB48" s="151"/>
      <c r="AC48" s="151"/>
      <c r="AD48" s="148"/>
      <c r="AE48" s="148"/>
      <c r="AF48" s="151"/>
      <c r="AG48" s="151"/>
      <c r="AH48" s="151"/>
      <c r="AI48" s="151"/>
      <c r="AJ48" s="151"/>
      <c r="AK48" s="151"/>
      <c r="AL48" s="149"/>
    </row>
    <row r="49" spans="1:43">
      <c r="A49" s="60" t="s">
        <v>79</v>
      </c>
      <c r="B49" s="160"/>
      <c r="C49" s="185"/>
      <c r="D49" s="64">
        <f t="shared" si="64"/>
        <v>5.2099990808776395</v>
      </c>
      <c r="E49" s="56">
        <f t="shared" si="65"/>
        <v>1.34427542403711</v>
      </c>
      <c r="F49" s="56"/>
      <c r="G49" s="66"/>
      <c r="H49" s="82">
        <f t="shared" ref="H49:H60" si="70">L32-P32</f>
        <v>6.1</v>
      </c>
      <c r="I49" s="83">
        <f t="shared" ref="I49:I60" si="71">M32-Q32</f>
        <v>2.6000000000000005</v>
      </c>
      <c r="J49" s="83"/>
      <c r="K49" s="134"/>
      <c r="L49" s="82">
        <v>4.9800000000000004</v>
      </c>
      <c r="M49" s="83">
        <v>0.76</v>
      </c>
      <c r="N49" s="83"/>
      <c r="O49" s="134"/>
      <c r="P49" s="64">
        <f t="shared" ref="P49:P54" si="72">AB32-AF32</f>
        <v>6.2</v>
      </c>
      <c r="Q49" s="56">
        <f t="shared" ref="Q49:Q54" si="73">AC32-AG32</f>
        <v>1.4000000000000004</v>
      </c>
      <c r="R49" s="56"/>
      <c r="S49" s="66"/>
      <c r="T49" s="77">
        <f t="shared" ref="T49:T50" si="74">MAX(D49,H49,L49,P49)-MIN(D49,H49,L49,P49)</f>
        <v>1.2199999999999998</v>
      </c>
      <c r="U49" s="53">
        <f t="shared" si="68"/>
        <v>1.8400000000000005</v>
      </c>
      <c r="V49" s="53"/>
      <c r="W49" s="76"/>
      <c r="X49" s="119">
        <f t="shared" ref="X49:X60" si="75">AVERAGE(D49,H49,L49,P49)</f>
        <v>5.6224997702194095</v>
      </c>
      <c r="Y49" s="120">
        <f t="shared" ref="Y49:Y60" si="76">AVERAGE(E49,I49,M49,Q49)</f>
        <v>1.5260688560092777</v>
      </c>
      <c r="Z49" s="120"/>
      <c r="AA49" s="76"/>
      <c r="AB49" s="151"/>
      <c r="AC49" s="151"/>
      <c r="AD49" s="148"/>
      <c r="AE49" s="148"/>
      <c r="AF49" s="151"/>
      <c r="AG49" s="151"/>
      <c r="AH49" s="151"/>
      <c r="AI49" s="151"/>
      <c r="AJ49" s="151"/>
      <c r="AK49" s="151"/>
      <c r="AL49" s="149"/>
    </row>
    <row r="50" spans="1:43">
      <c r="A50" s="60" t="s">
        <v>80</v>
      </c>
      <c r="B50" s="160"/>
      <c r="C50" s="185"/>
      <c r="D50" s="64">
        <f t="shared" si="64"/>
        <v>4.0628955537436191</v>
      </c>
      <c r="E50" s="56">
        <f t="shared" si="65"/>
        <v>0.53310070407885846</v>
      </c>
      <c r="F50" s="56"/>
      <c r="G50" s="66"/>
      <c r="H50" s="82">
        <f t="shared" si="70"/>
        <v>4</v>
      </c>
      <c r="I50" s="83">
        <f t="shared" si="71"/>
        <v>0.75999999999999979</v>
      </c>
      <c r="J50" s="83"/>
      <c r="K50" s="134"/>
      <c r="L50" s="82">
        <v>3.76</v>
      </c>
      <c r="M50" s="83">
        <v>-7.0000000000000007E-2</v>
      </c>
      <c r="N50" s="83"/>
      <c r="O50" s="134"/>
      <c r="P50" s="64">
        <f t="shared" si="72"/>
        <v>4.1999999999999993</v>
      </c>
      <c r="Q50" s="56">
        <f t="shared" si="73"/>
        <v>0.69999999999999929</v>
      </c>
      <c r="R50" s="56"/>
      <c r="S50" s="66"/>
      <c r="T50" s="77">
        <f t="shared" si="74"/>
        <v>0.4399999999999995</v>
      </c>
      <c r="U50" s="53">
        <f t="shared" ref="U50:U60" si="77">MAX(E50,I50,M50,Q50)-MIN(E50,I50,M50,Q50)</f>
        <v>0.82999999999999985</v>
      </c>
      <c r="V50" s="53"/>
      <c r="W50" s="76"/>
      <c r="X50" s="119">
        <f t="shared" si="75"/>
        <v>4.0057238884359041</v>
      </c>
      <c r="Y50" s="120">
        <f t="shared" si="76"/>
        <v>0.48077517601971437</v>
      </c>
      <c r="Z50" s="120"/>
      <c r="AA50" s="76"/>
      <c r="AB50" s="151"/>
      <c r="AC50" s="151"/>
      <c r="AD50" s="148"/>
      <c r="AE50" s="148"/>
      <c r="AF50" s="151"/>
      <c r="AG50" s="151"/>
      <c r="AH50" s="151"/>
      <c r="AI50" s="151"/>
      <c r="AJ50" s="151"/>
      <c r="AK50" s="151"/>
      <c r="AL50" s="149"/>
    </row>
    <row r="51" spans="1:43">
      <c r="A51" s="60" t="s">
        <v>81</v>
      </c>
      <c r="B51" s="160"/>
      <c r="C51" s="185"/>
      <c r="D51" s="64">
        <f t="shared" si="64"/>
        <v>3.5078358566476</v>
      </c>
      <c r="E51" s="56">
        <f t="shared" si="65"/>
        <v>0.61931004233737985</v>
      </c>
      <c r="F51" s="56"/>
      <c r="G51" s="66"/>
      <c r="H51" s="82">
        <f t="shared" si="70"/>
        <v>4.05</v>
      </c>
      <c r="I51" s="83">
        <f t="shared" si="71"/>
        <v>0.35999999999999988</v>
      </c>
      <c r="J51" s="83"/>
      <c r="K51" s="134"/>
      <c r="L51" s="82">
        <v>3.1</v>
      </c>
      <c r="M51" s="83">
        <v>0.24</v>
      </c>
      <c r="N51" s="83"/>
      <c r="O51" s="134"/>
      <c r="P51" s="64">
        <f t="shared" si="72"/>
        <v>3.4</v>
      </c>
      <c r="Q51" s="56">
        <f t="shared" si="73"/>
        <v>0.79999999999999982</v>
      </c>
      <c r="R51" s="56"/>
      <c r="S51" s="66"/>
      <c r="T51" s="77">
        <f t="shared" ref="T51:T60" si="78">MAX(D51,H51,L51,P51)-MIN(D51,H51,L51,P51)</f>
        <v>0.94999999999999973</v>
      </c>
      <c r="U51" s="53">
        <f t="shared" si="77"/>
        <v>0.55999999999999983</v>
      </c>
      <c r="V51" s="53"/>
      <c r="W51" s="76"/>
      <c r="X51" s="119">
        <f t="shared" si="75"/>
        <v>3.5144589641619</v>
      </c>
      <c r="Y51" s="120">
        <f>AVERAGE(E51,I51,M51,Q51)</f>
        <v>0.50482751058434494</v>
      </c>
      <c r="Z51" s="120"/>
      <c r="AA51" s="76"/>
      <c r="AB51" s="151"/>
      <c r="AC51" s="151"/>
      <c r="AD51" s="148"/>
      <c r="AE51" s="148"/>
      <c r="AF51" s="151"/>
      <c r="AG51" s="151"/>
      <c r="AH51" s="151"/>
      <c r="AI51" s="151"/>
      <c r="AJ51" s="151"/>
      <c r="AK51" s="151"/>
      <c r="AL51" s="149"/>
    </row>
    <row r="52" spans="1:43">
      <c r="A52" s="60" t="s">
        <v>82</v>
      </c>
      <c r="B52" s="160"/>
      <c r="C52" s="185"/>
      <c r="D52" s="64">
        <f t="shared" si="64"/>
        <v>5.0530265963624998</v>
      </c>
      <c r="E52" s="56">
        <f t="shared" si="65"/>
        <v>1.2586739128432995</v>
      </c>
      <c r="F52" s="56"/>
      <c r="G52" s="66"/>
      <c r="H52" s="82">
        <f t="shared" si="70"/>
        <v>5.8300000000000018</v>
      </c>
      <c r="I52" s="83">
        <f t="shared" si="71"/>
        <v>2.3699999999999992</v>
      </c>
      <c r="J52" s="83"/>
      <c r="K52" s="134"/>
      <c r="L52" s="82">
        <v>4.8499999999999996</v>
      </c>
      <c r="M52" s="83">
        <v>1.23</v>
      </c>
      <c r="N52" s="83"/>
      <c r="O52" s="134"/>
      <c r="P52" s="64"/>
      <c r="Q52" s="56"/>
      <c r="R52" s="56"/>
      <c r="S52" s="66"/>
      <c r="T52" s="77">
        <f t="shared" si="78"/>
        <v>0.9800000000000022</v>
      </c>
      <c r="U52" s="53">
        <f t="shared" si="77"/>
        <v>1.1399999999999992</v>
      </c>
      <c r="V52" s="53"/>
      <c r="W52" s="76"/>
      <c r="X52" s="119">
        <f t="shared" si="75"/>
        <v>5.2443421987875007</v>
      </c>
      <c r="Y52" s="120">
        <f t="shared" si="76"/>
        <v>1.6195579709477663</v>
      </c>
      <c r="Z52" s="120"/>
      <c r="AA52" s="76"/>
      <c r="AB52" s="151"/>
      <c r="AC52" s="151"/>
      <c r="AD52" s="152"/>
      <c r="AE52" s="152"/>
      <c r="AF52" s="152"/>
      <c r="AG52" s="152"/>
      <c r="AH52" s="152"/>
      <c r="AI52" s="152"/>
      <c r="AJ52" s="152"/>
      <c r="AK52" s="152"/>
      <c r="AL52" s="153"/>
      <c r="AM52" s="5"/>
      <c r="AN52" s="5"/>
      <c r="AO52" s="5"/>
      <c r="AP52" s="5"/>
      <c r="AQ52" s="5"/>
    </row>
    <row r="53" spans="1:43">
      <c r="A53" s="60" t="s">
        <v>83</v>
      </c>
      <c r="B53" s="160"/>
      <c r="C53" s="185"/>
      <c r="D53" s="64">
        <f t="shared" si="64"/>
        <v>2.4379461334938695</v>
      </c>
      <c r="E53" s="56">
        <f t="shared" si="65"/>
        <v>3.8787551633185204</v>
      </c>
      <c r="F53" s="56"/>
      <c r="G53" s="66"/>
      <c r="H53" s="82">
        <f t="shared" si="70"/>
        <v>2.5600000000000005</v>
      </c>
      <c r="I53" s="83">
        <f t="shared" si="71"/>
        <v>4.0199999999999996</v>
      </c>
      <c r="J53" s="83"/>
      <c r="K53" s="134"/>
      <c r="L53" s="82">
        <v>2.68</v>
      </c>
      <c r="M53" s="83">
        <v>3.36</v>
      </c>
      <c r="N53" s="83"/>
      <c r="O53" s="134"/>
      <c r="P53" s="64">
        <f t="shared" si="72"/>
        <v>2.7</v>
      </c>
      <c r="Q53" s="56">
        <f t="shared" si="73"/>
        <v>3</v>
      </c>
      <c r="R53" s="56"/>
      <c r="S53" s="66"/>
      <c r="T53" s="77">
        <f t="shared" si="78"/>
        <v>0.26205386650613072</v>
      </c>
      <c r="U53" s="53">
        <f t="shared" si="77"/>
        <v>1.0199999999999996</v>
      </c>
      <c r="V53" s="53"/>
      <c r="W53" s="76"/>
      <c r="X53" s="119">
        <f t="shared" si="75"/>
        <v>2.5944865333734679</v>
      </c>
      <c r="Y53" s="120">
        <f>AVERAGE(E53,I53,M53,Q53)</f>
        <v>3.5646887908296301</v>
      </c>
      <c r="Z53" s="120"/>
      <c r="AA53" s="76"/>
      <c r="AB53" s="151"/>
      <c r="AC53" s="151"/>
      <c r="AD53" s="152"/>
      <c r="AE53" s="152"/>
      <c r="AF53" s="152"/>
      <c r="AG53" s="152"/>
      <c r="AH53" s="152"/>
      <c r="AI53" s="152"/>
      <c r="AJ53" s="152"/>
      <c r="AK53" s="152"/>
      <c r="AL53" s="153"/>
      <c r="AM53" s="5"/>
      <c r="AN53" s="5"/>
      <c r="AO53" s="5"/>
      <c r="AP53" s="5"/>
      <c r="AQ53" s="5"/>
    </row>
    <row r="54" spans="1:43">
      <c r="A54" s="60" t="s">
        <v>84</v>
      </c>
      <c r="B54" s="160"/>
      <c r="C54" s="185"/>
      <c r="D54" s="64">
        <f t="shared" si="64"/>
        <v>8.1545797055804208</v>
      </c>
      <c r="E54" s="56">
        <f t="shared" si="65"/>
        <v>0.77623376327465698</v>
      </c>
      <c r="F54" s="56"/>
      <c r="G54" s="66"/>
      <c r="H54" s="82">
        <f t="shared" si="70"/>
        <v>7.6</v>
      </c>
      <c r="I54" s="83">
        <f t="shared" si="71"/>
        <v>7.0000000000000062E-2</v>
      </c>
      <c r="J54" s="83"/>
      <c r="K54" s="134"/>
      <c r="L54" s="82">
        <v>7.3</v>
      </c>
      <c r="M54" s="83">
        <v>-0.1</v>
      </c>
      <c r="N54" s="83"/>
      <c r="O54" s="134"/>
      <c r="P54" s="64">
        <f t="shared" si="72"/>
        <v>8</v>
      </c>
      <c r="Q54" s="56">
        <f t="shared" si="73"/>
        <v>0.19999999999999996</v>
      </c>
      <c r="R54" s="56"/>
      <c r="S54" s="66"/>
      <c r="T54" s="77">
        <f t="shared" si="78"/>
        <v>0.85457970558042096</v>
      </c>
      <c r="U54" s="53">
        <f t="shared" si="77"/>
        <v>0.87623376327465696</v>
      </c>
      <c r="V54" s="53"/>
      <c r="W54" s="76"/>
      <c r="X54" s="119">
        <f t="shared" si="75"/>
        <v>7.7636449263951048</v>
      </c>
      <c r="Y54" s="120">
        <f t="shared" si="76"/>
        <v>0.23655844081866426</v>
      </c>
      <c r="Z54" s="120"/>
      <c r="AA54" s="76"/>
      <c r="AB54" s="151"/>
      <c r="AC54" s="151"/>
      <c r="AD54" s="152"/>
      <c r="AE54" s="152"/>
      <c r="AF54" s="152"/>
      <c r="AG54" s="152"/>
      <c r="AH54" s="152"/>
      <c r="AI54" s="152"/>
      <c r="AJ54" s="152"/>
      <c r="AK54" s="152"/>
      <c r="AL54" s="153"/>
      <c r="AM54" s="5"/>
      <c r="AN54" s="5"/>
      <c r="AO54" s="5"/>
      <c r="AP54" s="5"/>
      <c r="AQ54" s="5"/>
    </row>
    <row r="55" spans="1:43">
      <c r="A55" s="60" t="s">
        <v>85</v>
      </c>
      <c r="B55" s="160" t="s">
        <v>10</v>
      </c>
      <c r="C55" s="185" t="s">
        <v>17</v>
      </c>
      <c r="D55" s="64">
        <f t="shared" si="64"/>
        <v>6.6950592523161099</v>
      </c>
      <c r="E55" s="56">
        <f t="shared" si="65"/>
        <v>2.0267085056699399</v>
      </c>
      <c r="F55" s="56">
        <f t="shared" ref="F55:G60" si="79">F38-J38</f>
        <v>6.7294745932175797</v>
      </c>
      <c r="G55" s="66">
        <f t="shared" si="79"/>
        <v>1.9373570112248197</v>
      </c>
      <c r="H55" s="82">
        <f>L38-P38</f>
        <v>5.37</v>
      </c>
      <c r="I55" s="83">
        <f t="shared" si="71"/>
        <v>2.6799999999999997</v>
      </c>
      <c r="J55" s="83">
        <f t="shared" ref="J55:J60" si="80">N38-R38</f>
        <v>5.37</v>
      </c>
      <c r="K55" s="134">
        <f t="shared" ref="K55:K60" si="81">O38-S38</f>
        <v>2.66</v>
      </c>
      <c r="L55" s="82">
        <v>8.4499999999999993</v>
      </c>
      <c r="M55" s="83">
        <v>2.33</v>
      </c>
      <c r="N55" s="83">
        <v>8.0399999999999991</v>
      </c>
      <c r="O55" s="134">
        <v>1.87</v>
      </c>
      <c r="P55" s="64"/>
      <c r="Q55" s="56"/>
      <c r="R55" s="56"/>
      <c r="S55" s="66"/>
      <c r="T55" s="77">
        <f t="shared" si="78"/>
        <v>3.0799999999999992</v>
      </c>
      <c r="U55" s="53">
        <f t="shared" si="77"/>
        <v>0.65329149433005984</v>
      </c>
      <c r="V55" s="53">
        <f t="shared" ref="V55:V60" si="82">MAX(F55,J55,N55,R55)-MIN(F55,J55,N55,R55)</f>
        <v>2.669999999999999</v>
      </c>
      <c r="W55" s="76">
        <f t="shared" ref="W55:W60" si="83">MAX(G55,K55,O55,S55)-MIN(G55,K55,O55,S55)</f>
        <v>0.79</v>
      </c>
      <c r="X55" s="119">
        <f t="shared" si="75"/>
        <v>6.8383530841053703</v>
      </c>
      <c r="Y55" s="120">
        <f t="shared" si="76"/>
        <v>2.34556950188998</v>
      </c>
      <c r="Z55" s="120">
        <f t="shared" ref="Z55:Z60" si="84">AVERAGE(F55,J55,N55,R55)</f>
        <v>6.713158197739193</v>
      </c>
      <c r="AA55" s="154">
        <f t="shared" ref="AA55:AA60" si="85">AVERAGE(G55,K55,O55,S55)</f>
        <v>2.1557856704082732</v>
      </c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5"/>
      <c r="AM55" s="5"/>
      <c r="AN55" s="5"/>
      <c r="AO55" s="5"/>
      <c r="AP55" s="5"/>
      <c r="AQ55" s="5"/>
    </row>
    <row r="56" spans="1:43">
      <c r="A56" s="60" t="s">
        <v>86</v>
      </c>
      <c r="B56" s="160"/>
      <c r="C56" s="185"/>
      <c r="D56" s="64">
        <f t="shared" si="64"/>
        <v>7.9614998530125094</v>
      </c>
      <c r="E56" s="56">
        <f t="shared" si="65"/>
        <v>3.7178315815323777</v>
      </c>
      <c r="F56" s="56">
        <f t="shared" si="79"/>
        <v>7.8412650735921208</v>
      </c>
      <c r="G56" s="66">
        <f t="shared" si="79"/>
        <v>3.3549255363265673</v>
      </c>
      <c r="H56" s="82">
        <f t="shared" si="70"/>
        <v>8.0500000000000007</v>
      </c>
      <c r="I56" s="83">
        <f t="shared" si="71"/>
        <v>3.64</v>
      </c>
      <c r="J56" s="83">
        <f t="shared" si="80"/>
        <v>8.0299999999999994</v>
      </c>
      <c r="K56" s="134">
        <f t="shared" si="81"/>
        <v>3.13</v>
      </c>
      <c r="L56" s="82">
        <v>9.16</v>
      </c>
      <c r="M56" s="83">
        <v>4.9000000000000004</v>
      </c>
      <c r="N56" s="83">
        <v>8.8699999999999992</v>
      </c>
      <c r="O56" s="134">
        <v>3.84</v>
      </c>
      <c r="P56" s="64"/>
      <c r="Q56" s="56"/>
      <c r="R56" s="56"/>
      <c r="S56" s="66"/>
      <c r="T56" s="77">
        <f t="shared" si="78"/>
        <v>1.1985001469874907</v>
      </c>
      <c r="U56" s="53">
        <f t="shared" si="77"/>
        <v>1.2600000000000002</v>
      </c>
      <c r="V56" s="53">
        <f t="shared" si="82"/>
        <v>1.0287349264078784</v>
      </c>
      <c r="W56" s="76">
        <f t="shared" si="83"/>
        <v>0.71</v>
      </c>
      <c r="X56" s="119">
        <f t="shared" si="75"/>
        <v>8.3904999510041698</v>
      </c>
      <c r="Y56" s="120">
        <f t="shared" si="76"/>
        <v>4.0859438605107927</v>
      </c>
      <c r="Z56" s="120">
        <f t="shared" si="84"/>
        <v>8.2470883578640386</v>
      </c>
      <c r="AA56" s="154">
        <f t="shared" si="85"/>
        <v>3.4416418454421893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>
      <c r="A57" s="60" t="s">
        <v>87</v>
      </c>
      <c r="B57" s="160"/>
      <c r="C57" s="185"/>
      <c r="D57" s="64">
        <f t="shared" si="64"/>
        <v>5.4326526502679897</v>
      </c>
      <c r="E57" s="56">
        <f t="shared" si="65"/>
        <v>2.3118534812400897</v>
      </c>
      <c r="F57" s="56">
        <f t="shared" si="79"/>
        <v>5.5751651716393997</v>
      </c>
      <c r="G57" s="66">
        <f t="shared" si="79"/>
        <v>2.28768465120213</v>
      </c>
      <c r="H57" s="82">
        <f t="shared" si="70"/>
        <v>5.8</v>
      </c>
      <c r="I57" s="83">
        <f t="shared" si="71"/>
        <v>2.2599999999999989</v>
      </c>
      <c r="J57" s="83">
        <f t="shared" si="80"/>
        <v>5.8</v>
      </c>
      <c r="K57" s="134">
        <f t="shared" si="81"/>
        <v>2.2299999999999995</v>
      </c>
      <c r="L57" s="82">
        <v>5.49</v>
      </c>
      <c r="M57" s="83">
        <v>1.79</v>
      </c>
      <c r="N57" s="83">
        <v>5.51</v>
      </c>
      <c r="O57" s="134">
        <v>1.7</v>
      </c>
      <c r="P57" s="64"/>
      <c r="Q57" s="56"/>
      <c r="R57" s="56"/>
      <c r="S57" s="66"/>
      <c r="T57" s="77">
        <f t="shared" si="78"/>
        <v>0.36734734973201011</v>
      </c>
      <c r="U57" s="53">
        <f t="shared" si="77"/>
        <v>0.52185348124008968</v>
      </c>
      <c r="V57" s="53">
        <f t="shared" si="82"/>
        <v>0.29000000000000004</v>
      </c>
      <c r="W57" s="76">
        <f t="shared" si="83"/>
        <v>0.58768465120213009</v>
      </c>
      <c r="X57" s="119">
        <f t="shared" si="75"/>
        <v>5.5742175500893296</v>
      </c>
      <c r="Y57" s="120">
        <f t="shared" si="76"/>
        <v>2.1206178270800295</v>
      </c>
      <c r="Z57" s="120">
        <f>AVERAGE(F57,J57,N57,R57)</f>
        <v>5.6283883905464664</v>
      </c>
      <c r="AA57" s="154">
        <f t="shared" si="85"/>
        <v>2.0725615504007098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>
      <c r="A58" s="60" t="s">
        <v>88</v>
      </c>
      <c r="B58" s="160"/>
      <c r="C58" s="185"/>
      <c r="D58" s="64">
        <f t="shared" si="64"/>
        <v>4.3413820505915099</v>
      </c>
      <c r="E58" s="56">
        <f t="shared" si="65"/>
        <v>1.703998949641341</v>
      </c>
      <c r="F58" s="56">
        <f t="shared" si="79"/>
        <v>4.3629001515502104</v>
      </c>
      <c r="G58" s="66">
        <f t="shared" si="79"/>
        <v>1.7059000203733219</v>
      </c>
      <c r="H58" s="82">
        <f t="shared" si="70"/>
        <v>4.3599999999999994</v>
      </c>
      <c r="I58" s="83">
        <f t="shared" si="71"/>
        <v>1.65</v>
      </c>
      <c r="J58" s="83">
        <f t="shared" si="80"/>
        <v>4.3900000000000006</v>
      </c>
      <c r="K58" s="134">
        <f t="shared" si="81"/>
        <v>1.65</v>
      </c>
      <c r="L58" s="82">
        <v>4.2699999999999996</v>
      </c>
      <c r="M58" s="83">
        <v>1.1299999999999999</v>
      </c>
      <c r="N58" s="83">
        <v>4.2699999999999996</v>
      </c>
      <c r="O58" s="134">
        <v>1.06</v>
      </c>
      <c r="P58" s="64"/>
      <c r="Q58" s="56"/>
      <c r="R58" s="56"/>
      <c r="S58" s="66"/>
      <c r="T58" s="77">
        <f t="shared" si="78"/>
        <v>8.9999999999999858E-2</v>
      </c>
      <c r="U58" s="53">
        <f t="shared" si="77"/>
        <v>0.57399894964134113</v>
      </c>
      <c r="V58" s="53">
        <f t="shared" si="82"/>
        <v>0.12000000000000099</v>
      </c>
      <c r="W58" s="76">
        <f t="shared" si="83"/>
        <v>0.64590002037332184</v>
      </c>
      <c r="X58" s="119">
        <f t="shared" si="75"/>
        <v>4.323794016863836</v>
      </c>
      <c r="Y58" s="120">
        <f t="shared" si="76"/>
        <v>1.4946663165471137</v>
      </c>
      <c r="Z58" s="120">
        <f t="shared" si="84"/>
        <v>4.3409667171834032</v>
      </c>
      <c r="AA58" s="154">
        <f t="shared" si="85"/>
        <v>1.4719666734577739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>
      <c r="A59" s="60" t="s">
        <v>89</v>
      </c>
      <c r="B59" s="160"/>
      <c r="C59" s="185"/>
      <c r="D59" s="64">
        <f t="shared" si="64"/>
        <v>4.2975909423212695</v>
      </c>
      <c r="E59" s="56">
        <f t="shared" si="65"/>
        <v>5.7525619196625808</v>
      </c>
      <c r="F59" s="56">
        <f t="shared" si="79"/>
        <v>4.20805573650697</v>
      </c>
      <c r="G59" s="66">
        <f t="shared" si="79"/>
        <v>5.6436421828105399</v>
      </c>
      <c r="H59" s="82">
        <f t="shared" si="70"/>
        <v>4.3900000000000006</v>
      </c>
      <c r="I59" s="83">
        <f t="shared" si="71"/>
        <v>5.05</v>
      </c>
      <c r="J59" s="83">
        <f t="shared" si="80"/>
        <v>4.3900000000000006</v>
      </c>
      <c r="K59" s="134">
        <f t="shared" si="81"/>
        <v>5.04</v>
      </c>
      <c r="L59" s="82">
        <v>5.73</v>
      </c>
      <c r="M59" s="83">
        <v>7.32</v>
      </c>
      <c r="N59" s="83">
        <v>5.35</v>
      </c>
      <c r="O59" s="134">
        <v>6.27</v>
      </c>
      <c r="P59" s="64"/>
      <c r="Q59" s="56"/>
      <c r="R59" s="56"/>
      <c r="S59" s="66"/>
      <c r="T59" s="77">
        <f t="shared" si="78"/>
        <v>1.4324090576787309</v>
      </c>
      <c r="U59" s="53">
        <f t="shared" si="77"/>
        <v>2.2700000000000005</v>
      </c>
      <c r="V59" s="53">
        <f t="shared" si="82"/>
        <v>1.1419442634930297</v>
      </c>
      <c r="W59" s="76">
        <f t="shared" si="83"/>
        <v>1.2299999999999995</v>
      </c>
      <c r="X59" s="119">
        <f t="shared" si="75"/>
        <v>4.8058636474404235</v>
      </c>
      <c r="Y59" s="120">
        <f t="shared" si="76"/>
        <v>6.0408539732208597</v>
      </c>
      <c r="Z59" s="120">
        <f t="shared" si="84"/>
        <v>4.6493519121689904</v>
      </c>
      <c r="AA59" s="154">
        <f t="shared" si="85"/>
        <v>5.6512140609368471</v>
      </c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ht="15.75" thickBot="1">
      <c r="A60" s="61" t="s">
        <v>90</v>
      </c>
      <c r="B60" s="188"/>
      <c r="C60" s="189"/>
      <c r="D60" s="67">
        <f t="shared" si="64"/>
        <v>10.728872350753203</v>
      </c>
      <c r="E60" s="68">
        <f t="shared" si="65"/>
        <v>2.4082125228297802</v>
      </c>
      <c r="F60" s="68">
        <f t="shared" si="79"/>
        <v>10.728600324789262</v>
      </c>
      <c r="G60" s="69">
        <f t="shared" si="79"/>
        <v>2.3483021586332899</v>
      </c>
      <c r="H60" s="135">
        <f t="shared" si="70"/>
        <v>10.819999999999999</v>
      </c>
      <c r="I60" s="136">
        <f t="shared" si="71"/>
        <v>2.7800000000000002</v>
      </c>
      <c r="J60" s="136">
        <f t="shared" si="80"/>
        <v>10.719999999999999</v>
      </c>
      <c r="K60" s="137">
        <f t="shared" si="81"/>
        <v>2.7800000000000002</v>
      </c>
      <c r="L60" s="135">
        <v>12.14</v>
      </c>
      <c r="M60" s="136">
        <v>2.35</v>
      </c>
      <c r="N60" s="136">
        <v>11.84</v>
      </c>
      <c r="O60" s="137">
        <v>1.9</v>
      </c>
      <c r="P60" s="67"/>
      <c r="Q60" s="68"/>
      <c r="R60" s="68"/>
      <c r="S60" s="69"/>
      <c r="T60" s="78">
        <f t="shared" si="78"/>
        <v>1.4111276492467972</v>
      </c>
      <c r="U60" s="79">
        <f t="shared" si="77"/>
        <v>0.43000000000000016</v>
      </c>
      <c r="V60" s="79">
        <f t="shared" si="82"/>
        <v>1.120000000000001</v>
      </c>
      <c r="W60" s="80">
        <f t="shared" si="83"/>
        <v>0.88000000000000034</v>
      </c>
      <c r="X60" s="125">
        <f t="shared" si="75"/>
        <v>11.229624116917734</v>
      </c>
      <c r="Y60" s="126">
        <f t="shared" si="76"/>
        <v>2.512737507609927</v>
      </c>
      <c r="Z60" s="126">
        <f t="shared" si="84"/>
        <v>11.096200108263085</v>
      </c>
      <c r="AA60" s="155">
        <f t="shared" si="85"/>
        <v>2.3427673862110967</v>
      </c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</sheetData>
  <mergeCells count="57">
    <mergeCell ref="B55:B60"/>
    <mergeCell ref="C55:C60"/>
    <mergeCell ref="D15:G15"/>
    <mergeCell ref="H15:K15"/>
    <mergeCell ref="L15:O15"/>
    <mergeCell ref="L46:O46"/>
    <mergeCell ref="B48:B54"/>
    <mergeCell ref="C48:C54"/>
    <mergeCell ref="B38:B43"/>
    <mergeCell ref="C38:C43"/>
    <mergeCell ref="D46:G46"/>
    <mergeCell ref="H46:K46"/>
    <mergeCell ref="B22:B25"/>
    <mergeCell ref="C22:C25"/>
    <mergeCell ref="D29:K29"/>
    <mergeCell ref="A28:K28"/>
    <mergeCell ref="AR2:AY2"/>
    <mergeCell ref="AR29:AY29"/>
    <mergeCell ref="X46:AA46"/>
    <mergeCell ref="P15:S15"/>
    <mergeCell ref="T15:W15"/>
    <mergeCell ref="P46:S46"/>
    <mergeCell ref="AJ2:AQ2"/>
    <mergeCell ref="AJ29:AQ29"/>
    <mergeCell ref="L2:S2"/>
    <mergeCell ref="T2:AA2"/>
    <mergeCell ref="AB2:AI2"/>
    <mergeCell ref="L29:S29"/>
    <mergeCell ref="T29:AA29"/>
    <mergeCell ref="AB46:AE46"/>
    <mergeCell ref="AB29:AI29"/>
    <mergeCell ref="A14:L14"/>
    <mergeCell ref="A1:L1"/>
    <mergeCell ref="B9:B12"/>
    <mergeCell ref="C9:C12"/>
    <mergeCell ref="B4:B8"/>
    <mergeCell ref="C4:C8"/>
    <mergeCell ref="D2:K2"/>
    <mergeCell ref="A2:A3"/>
    <mergeCell ref="B2:B3"/>
    <mergeCell ref="C2:C3"/>
    <mergeCell ref="X15:AA15"/>
    <mergeCell ref="T46:W46"/>
    <mergeCell ref="A45:K45"/>
    <mergeCell ref="A46:A47"/>
    <mergeCell ref="B46:B47"/>
    <mergeCell ref="C46:C47"/>
    <mergeCell ref="B31:B37"/>
    <mergeCell ref="C31:C37"/>
    <mergeCell ref="A29:A30"/>
    <mergeCell ref="B29:B30"/>
    <mergeCell ref="C29:C30"/>
    <mergeCell ref="A15:A16"/>
    <mergeCell ref="B15:B16"/>
    <mergeCell ref="C15:C16"/>
    <mergeCell ref="B17:B21"/>
    <mergeCell ref="C17:C2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zoomScaleNormal="100" workbookViewId="0">
      <selection activeCell="F43" sqref="F43:I7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39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130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131</v>
      </c>
      <c r="G44" s="19" t="s">
        <v>92</v>
      </c>
      <c r="H44" s="19" t="s">
        <v>132</v>
      </c>
      <c r="I44" s="19" t="s">
        <v>133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-2</v>
      </c>
      <c r="B45" s="44">
        <v>4571.8442379999997</v>
      </c>
      <c r="C45" s="44">
        <v>4630.5361329999996</v>
      </c>
      <c r="D45" s="44">
        <v>5407.5478519999997</v>
      </c>
      <c r="E45" s="44">
        <v>5302.4282229999999</v>
      </c>
      <c r="F45" s="46">
        <v>4401</v>
      </c>
      <c r="G45" s="46">
        <v>4501</v>
      </c>
      <c r="H45" s="129">
        <v>5105</v>
      </c>
      <c r="I45" s="129">
        <v>5172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-1</v>
      </c>
      <c r="B46" s="44">
        <v>5063.2797849999997</v>
      </c>
      <c r="C46" s="44">
        <v>5028.2402339999999</v>
      </c>
      <c r="D46" s="44">
        <v>6018.1201170000004</v>
      </c>
      <c r="E46" s="44">
        <v>5918.2558589999999</v>
      </c>
      <c r="F46" s="46">
        <v>4846</v>
      </c>
      <c r="G46" s="46">
        <v>4865</v>
      </c>
      <c r="H46" s="46">
        <v>5687</v>
      </c>
      <c r="I46" s="47">
        <v>5822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0</v>
      </c>
      <c r="B47" s="44">
        <v>5510.0400390000004</v>
      </c>
      <c r="C47" s="44">
        <v>5480.2558589999999</v>
      </c>
      <c r="D47" s="44">
        <v>6598.0322269999997</v>
      </c>
      <c r="E47" s="44">
        <v>6526.2001950000003</v>
      </c>
      <c r="F47" s="46">
        <v>5307</v>
      </c>
      <c r="G47" s="46">
        <v>5298</v>
      </c>
      <c r="H47" s="46">
        <v>6386</v>
      </c>
      <c r="I47" s="46">
        <v>6582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1</v>
      </c>
      <c r="B48" s="44">
        <v>5919.1318359999996</v>
      </c>
      <c r="C48" s="44">
        <v>5945.4121089999999</v>
      </c>
      <c r="D48" s="44">
        <v>7153.4160160000001</v>
      </c>
      <c r="E48" s="44">
        <v>7088.591797</v>
      </c>
      <c r="F48" s="46">
        <v>5852</v>
      </c>
      <c r="G48" s="46">
        <v>5878</v>
      </c>
      <c r="H48" s="46">
        <v>7152</v>
      </c>
      <c r="I48" s="46">
        <v>7253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2</v>
      </c>
      <c r="B49" s="44">
        <v>6361.5122069999998</v>
      </c>
      <c r="C49" s="44">
        <v>6385.1640630000002</v>
      </c>
      <c r="D49" s="44">
        <v>7646.6040039999998</v>
      </c>
      <c r="E49" s="44">
        <v>7631.7119140000004</v>
      </c>
      <c r="F49" s="46">
        <v>6276</v>
      </c>
      <c r="G49" s="46">
        <v>6488</v>
      </c>
      <c r="H49" s="46">
        <v>7803</v>
      </c>
      <c r="I49" s="46">
        <v>7837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3</v>
      </c>
      <c r="B50" s="44">
        <v>6799.5122069999998</v>
      </c>
      <c r="C50" s="44">
        <v>6829.2958980000003</v>
      </c>
      <c r="D50" s="44">
        <v>8031.1679690000001</v>
      </c>
      <c r="E50" s="44">
        <v>8010.1440430000002</v>
      </c>
      <c r="F50" s="46">
        <v>6633</v>
      </c>
      <c r="G50" s="46">
        <v>7075</v>
      </c>
      <c r="H50" s="46">
        <v>8189</v>
      </c>
      <c r="I50" s="46">
        <v>8229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4</v>
      </c>
      <c r="B51" s="44">
        <v>7177.0678710000002</v>
      </c>
      <c r="C51" s="44">
        <v>7179.6958009999998</v>
      </c>
      <c r="D51" s="44">
        <v>8311.4882809999999</v>
      </c>
      <c r="E51" s="44">
        <v>8307.1083980000003</v>
      </c>
      <c r="F51" s="46">
        <v>7027</v>
      </c>
      <c r="G51" s="46">
        <v>7436</v>
      </c>
      <c r="H51" s="46">
        <v>8425</v>
      </c>
      <c r="I51" s="129">
        <v>8427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5</v>
      </c>
      <c r="B52" s="44">
        <v>7470.5278319999998</v>
      </c>
      <c r="C52" s="44">
        <v>7519.5839839999999</v>
      </c>
      <c r="D52" s="44">
        <v>8478.8037110000005</v>
      </c>
      <c r="E52" s="44">
        <v>8465.6640630000002</v>
      </c>
      <c r="F52" s="46">
        <v>7358</v>
      </c>
      <c r="G52" s="46">
        <v>7709</v>
      </c>
      <c r="H52" s="46">
        <v>8569</v>
      </c>
      <c r="I52" s="47">
        <v>8573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6</v>
      </c>
      <c r="B53" s="44">
        <v>7771.8720700000003</v>
      </c>
      <c r="C53" s="44">
        <v>7836.6958009999998</v>
      </c>
      <c r="D53" s="44">
        <v>8608.4521480000003</v>
      </c>
      <c r="E53" s="44">
        <v>8604.9482420000004</v>
      </c>
      <c r="F53" s="46">
        <v>7723</v>
      </c>
      <c r="G53" s="46">
        <v>8010</v>
      </c>
      <c r="H53" s="46">
        <v>8629</v>
      </c>
      <c r="I53" s="47">
        <v>8641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7</v>
      </c>
      <c r="B54" s="44">
        <v>8023.2841799999997</v>
      </c>
      <c r="C54" s="44">
        <v>8067.9599609999996</v>
      </c>
      <c r="D54" s="44">
        <v>8682.9121090000008</v>
      </c>
      <c r="E54" s="44">
        <v>8684.6640630000002</v>
      </c>
      <c r="F54" s="46">
        <v>7928</v>
      </c>
      <c r="G54" s="46">
        <v>8231</v>
      </c>
      <c r="H54" s="46">
        <v>8676</v>
      </c>
      <c r="I54" s="47">
        <v>8699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8</v>
      </c>
      <c r="B55" s="44">
        <v>8222.1357420000004</v>
      </c>
      <c r="C55" s="44">
        <v>8258.9277340000008</v>
      </c>
      <c r="D55" s="44">
        <v>8715.3242190000001</v>
      </c>
      <c r="E55" s="44">
        <v>8715.3242190000001</v>
      </c>
      <c r="F55" s="46">
        <v>8178</v>
      </c>
      <c r="G55" s="46">
        <v>8355</v>
      </c>
      <c r="H55" s="46">
        <v>8723</v>
      </c>
      <c r="I55" s="47">
        <v>8739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9</v>
      </c>
      <c r="B56" s="44">
        <v>8354.4121090000008</v>
      </c>
      <c r="C56" s="44">
        <v>8391.2041019999997</v>
      </c>
      <c r="D56" s="44">
        <v>8738.0996090000008</v>
      </c>
      <c r="E56" s="44">
        <v>8739.8515630000002</v>
      </c>
      <c r="F56" s="46">
        <v>8380</v>
      </c>
      <c r="G56" s="46">
        <v>8424</v>
      </c>
      <c r="H56" s="46">
        <v>8746</v>
      </c>
      <c r="I56" s="47">
        <v>8748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10</v>
      </c>
      <c r="B57" s="44">
        <v>8470.9199219999991</v>
      </c>
      <c r="C57" s="44">
        <v>8502.4560550000006</v>
      </c>
      <c r="D57" s="44">
        <v>8741.6035159999992</v>
      </c>
      <c r="E57" s="44">
        <v>8742.4804690000001</v>
      </c>
      <c r="F57" s="46">
        <v>8503</v>
      </c>
      <c r="G57" s="46">
        <v>8508</v>
      </c>
      <c r="H57" s="46">
        <v>8758</v>
      </c>
      <c r="I57" s="47">
        <v>8760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11</v>
      </c>
      <c r="B58" s="44">
        <v>8554.1396480000003</v>
      </c>
      <c r="C58" s="44">
        <v>8583.0478519999997</v>
      </c>
      <c r="D58" s="44">
        <v>8755.6201170000004</v>
      </c>
      <c r="E58" s="44">
        <v>8755.6201170000004</v>
      </c>
      <c r="F58" s="46">
        <v>8604</v>
      </c>
      <c r="G58" s="46">
        <v>8574</v>
      </c>
      <c r="H58" s="46">
        <v>8760</v>
      </c>
      <c r="I58" s="44">
        <v>8760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12</v>
      </c>
      <c r="B59" s="44">
        <v>8633.8564449999994</v>
      </c>
      <c r="C59" s="44">
        <v>8637.3603519999997</v>
      </c>
      <c r="D59" s="44">
        <v>8760</v>
      </c>
      <c r="E59" s="44">
        <v>8760</v>
      </c>
      <c r="F59" s="46">
        <v>8662</v>
      </c>
      <c r="G59" s="46">
        <v>8630</v>
      </c>
      <c r="H59" s="46">
        <v>8760</v>
      </c>
      <c r="I59" s="46">
        <v>8760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13</v>
      </c>
      <c r="B60" s="44">
        <v>8666.2675780000009</v>
      </c>
      <c r="C60" s="44">
        <v>8684.6640630000002</v>
      </c>
      <c r="D60" s="44">
        <v>8759.1240230000003</v>
      </c>
      <c r="E60" s="44">
        <v>8759.1240230000003</v>
      </c>
      <c r="F60" s="46">
        <v>8693</v>
      </c>
      <c r="G60" s="46">
        <v>8669</v>
      </c>
      <c r="H60" s="46">
        <v>8760</v>
      </c>
      <c r="I60" s="46">
        <v>8760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14</v>
      </c>
      <c r="B61" s="44">
        <v>8701.3076170000004</v>
      </c>
      <c r="C61" s="44">
        <v>8707.4404300000006</v>
      </c>
      <c r="D61" s="44">
        <v>8760</v>
      </c>
      <c r="E61" s="44">
        <v>8760</v>
      </c>
      <c r="F61" s="46">
        <v>8725</v>
      </c>
      <c r="G61" s="46">
        <v>8695</v>
      </c>
      <c r="H61" s="46">
        <v>8760</v>
      </c>
      <c r="I61" s="46">
        <v>8760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15</v>
      </c>
      <c r="B62" s="44">
        <v>8716.2001949999994</v>
      </c>
      <c r="C62" s="44">
        <v>8729.3398440000001</v>
      </c>
      <c r="D62" s="44">
        <v>8760</v>
      </c>
      <c r="E62" s="44">
        <v>8760</v>
      </c>
      <c r="F62" s="44">
        <v>8732</v>
      </c>
      <c r="G62" s="46">
        <v>8718</v>
      </c>
      <c r="H62" s="46">
        <v>8760</v>
      </c>
      <c r="I62" s="46">
        <v>8760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16</v>
      </c>
      <c r="B63" s="44">
        <v>8738.0996090000008</v>
      </c>
      <c r="C63" s="44">
        <v>8743.3564449999994</v>
      </c>
      <c r="D63" s="44">
        <v>8760</v>
      </c>
      <c r="E63" s="44">
        <v>8760</v>
      </c>
      <c r="F63" s="44">
        <v>8736</v>
      </c>
      <c r="G63" s="46">
        <v>8727</v>
      </c>
      <c r="H63" s="46">
        <v>8760</v>
      </c>
      <c r="I63" s="46">
        <v>8760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17</v>
      </c>
      <c r="B64" s="44">
        <v>8746.8603519999997</v>
      </c>
      <c r="C64" s="44">
        <v>8751.2402340000008</v>
      </c>
      <c r="D64" s="44">
        <v>8760</v>
      </c>
      <c r="E64" s="44">
        <v>8760</v>
      </c>
      <c r="F64" s="44">
        <v>8746</v>
      </c>
      <c r="G64" s="46">
        <v>8741</v>
      </c>
      <c r="H64" s="46">
        <v>8760</v>
      </c>
      <c r="I64" s="46">
        <v>8760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18</v>
      </c>
      <c r="B65" s="44">
        <v>8752.1162110000005</v>
      </c>
      <c r="C65" s="44">
        <v>8755.6201170000004</v>
      </c>
      <c r="D65" s="44">
        <v>8760</v>
      </c>
      <c r="E65" s="44">
        <v>8760</v>
      </c>
      <c r="F65" s="44">
        <v>8748</v>
      </c>
      <c r="G65" s="46">
        <v>8746</v>
      </c>
      <c r="H65" s="46">
        <v>8760</v>
      </c>
      <c r="I65" s="46">
        <v>8760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19</v>
      </c>
      <c r="B66" s="44">
        <v>8756.4960940000001</v>
      </c>
      <c r="C66" s="44">
        <v>8757.3720699999994</v>
      </c>
      <c r="D66" s="44">
        <v>8760</v>
      </c>
      <c r="E66" s="44">
        <v>8760</v>
      </c>
      <c r="F66" s="44">
        <v>8760</v>
      </c>
      <c r="G66" s="46">
        <v>8753</v>
      </c>
      <c r="H66" s="46">
        <v>8760</v>
      </c>
      <c r="I66" s="46">
        <v>8760</v>
      </c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20</v>
      </c>
      <c r="B67" s="44">
        <v>8756.4960940000001</v>
      </c>
      <c r="C67" s="44">
        <v>8759.1240230000003</v>
      </c>
      <c r="D67" s="44">
        <v>8760</v>
      </c>
      <c r="E67" s="44">
        <v>8760</v>
      </c>
      <c r="F67" s="44">
        <v>8760</v>
      </c>
      <c r="G67" s="46">
        <v>8760</v>
      </c>
      <c r="H67" s="46">
        <v>8760</v>
      </c>
      <c r="I67" s="46">
        <v>8760</v>
      </c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46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46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38</v>
      </c>
      <c r="B71" s="41">
        <v>4.9164184718200801</v>
      </c>
      <c r="C71" s="41">
        <v>4.7835053182769798</v>
      </c>
      <c r="D71" s="41">
        <v>1.5932504260424101</v>
      </c>
      <c r="E71" s="41">
        <v>1.65806474813379</v>
      </c>
      <c r="F71" s="41">
        <v>5.2</v>
      </c>
      <c r="G71" s="41">
        <v>4</v>
      </c>
      <c r="H71" s="41">
        <v>1.5</v>
      </c>
      <c r="I71" s="41">
        <v>1.3</v>
      </c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10">
      <c r="G81" s="11"/>
    </row>
    <row r="82" spans="1:10">
      <c r="G82" s="11"/>
    </row>
    <row r="83" spans="1:10">
      <c r="G83" s="11"/>
    </row>
    <row r="84" spans="1:10">
      <c r="G84" s="11"/>
    </row>
    <row r="85" spans="1:10">
      <c r="H85" s="34"/>
      <c r="I85" s="34"/>
      <c r="J85" s="34"/>
    </row>
    <row r="86" spans="1:10">
      <c r="A86" s="23"/>
    </row>
    <row r="87" spans="1:10">
      <c r="F87" s="35"/>
      <c r="G87" s="11"/>
    </row>
    <row r="88" spans="1:10">
      <c r="G88" s="11"/>
    </row>
    <row r="89" spans="1:10">
      <c r="G89" s="11"/>
    </row>
    <row r="90" spans="1:10">
      <c r="G90" s="11"/>
    </row>
    <row r="91" spans="1:10">
      <c r="G91" s="11"/>
    </row>
    <row r="92" spans="1:10">
      <c r="G92" s="11"/>
    </row>
    <row r="93" spans="1:10">
      <c r="G93" s="11"/>
    </row>
    <row r="94" spans="1:10">
      <c r="G94" s="11"/>
    </row>
    <row r="95" spans="1:10">
      <c r="G95" s="11"/>
    </row>
    <row r="96" spans="1:10">
      <c r="G96" s="11"/>
    </row>
    <row r="97" spans="1:10">
      <c r="G97" s="11"/>
    </row>
    <row r="98" spans="1:10">
      <c r="G98" s="11"/>
    </row>
    <row r="99" spans="1:10">
      <c r="G99" s="11"/>
    </row>
    <row r="100" spans="1:10">
      <c r="G100" s="11"/>
    </row>
    <row r="102" spans="1:10">
      <c r="A102" s="23"/>
    </row>
    <row r="103" spans="1:10">
      <c r="F103" s="35"/>
      <c r="G103" s="35"/>
    </row>
    <row r="112" spans="1:10">
      <c r="H112" s="34"/>
      <c r="I112" s="34"/>
      <c r="J112" s="34"/>
    </row>
    <row r="114" spans="6:10">
      <c r="H114" s="34"/>
      <c r="I114" s="34"/>
      <c r="J114" s="34"/>
    </row>
    <row r="116" spans="6:10">
      <c r="H116" s="34"/>
      <c r="I116" s="34"/>
      <c r="J116" s="34"/>
    </row>
    <row r="118" spans="6:10">
      <c r="H118" s="9"/>
      <c r="I118" s="9"/>
      <c r="J118" s="9"/>
    </row>
    <row r="120" spans="6:10">
      <c r="F120" s="36"/>
      <c r="G120" s="36"/>
      <c r="H120" s="37"/>
      <c r="I120" s="37"/>
      <c r="J120" s="37"/>
    </row>
    <row r="121" spans="6:10">
      <c r="F121" s="36"/>
      <c r="G121" s="36"/>
      <c r="H121" s="34"/>
      <c r="I121" s="34"/>
      <c r="J121" s="34"/>
    </row>
    <row r="122" spans="6:10">
      <c r="F122" s="36"/>
      <c r="G122" s="36"/>
      <c r="H122" s="34"/>
      <c r="I122" s="34"/>
      <c r="J122" s="34"/>
    </row>
    <row r="123" spans="6:10">
      <c r="F123" s="36"/>
      <c r="G123" s="36"/>
      <c r="H123" s="34"/>
      <c r="I123" s="34"/>
      <c r="J123" s="34"/>
    </row>
    <row r="124" spans="6:10">
      <c r="F124" s="36"/>
      <c r="G124" s="36"/>
      <c r="H124" s="34"/>
      <c r="I124" s="34"/>
      <c r="J124" s="34"/>
    </row>
    <row r="125" spans="6:10">
      <c r="F125" s="36"/>
      <c r="G125" s="36"/>
      <c r="H125" s="34"/>
      <c r="I125" s="34"/>
      <c r="J125" s="34"/>
    </row>
    <row r="126" spans="6:10">
      <c r="F126" s="36"/>
      <c r="G126" s="36"/>
      <c r="H126" s="34"/>
      <c r="I126" s="34"/>
      <c r="J126" s="34"/>
    </row>
    <row r="127" spans="6:10">
      <c r="F127" s="36"/>
      <c r="G127" s="36"/>
    </row>
    <row r="128" spans="6:10">
      <c r="F128" s="36"/>
      <c r="G128" s="36"/>
    </row>
  </sheetData>
  <mergeCells count="5">
    <mergeCell ref="B43:E43"/>
    <mergeCell ref="F43:I43"/>
    <mergeCell ref="J43:M43"/>
    <mergeCell ref="N43:Q43"/>
    <mergeCell ref="A1:D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4" zoomScaleNormal="100" workbookViewId="0">
      <selection activeCell="F43" sqref="F43:I69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40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2</v>
      </c>
      <c r="B45" s="44">
        <v>5667.3793949999999</v>
      </c>
      <c r="C45" s="44">
        <v>5612.3422849999997</v>
      </c>
      <c r="D45" s="44">
        <v>6689.0878910000001</v>
      </c>
      <c r="E45" s="44">
        <v>6790.6943359999996</v>
      </c>
      <c r="F45" s="46">
        <v>5862</v>
      </c>
      <c r="G45" s="46">
        <v>6263</v>
      </c>
      <c r="H45" s="46">
        <v>6763</v>
      </c>
      <c r="I45" s="46">
        <v>7005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3</v>
      </c>
      <c r="B46" s="44">
        <v>6365.9233400000003</v>
      </c>
      <c r="C46" s="44">
        <v>6274.1953130000002</v>
      </c>
      <c r="D46" s="44">
        <v>7442.6689450000003</v>
      </c>
      <c r="E46" s="44">
        <v>7576.7329099999997</v>
      </c>
      <c r="F46" s="46">
        <v>6492</v>
      </c>
      <c r="G46" s="46">
        <v>6825</v>
      </c>
      <c r="H46" s="46">
        <v>7547</v>
      </c>
      <c r="I46" s="46">
        <v>7798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4</v>
      </c>
      <c r="B47" s="44">
        <v>7132.2045900000003</v>
      </c>
      <c r="C47" s="44">
        <v>7060.2333980000003</v>
      </c>
      <c r="D47" s="44">
        <v>8287.9775389999995</v>
      </c>
      <c r="E47" s="44">
        <v>8310.5566409999992</v>
      </c>
      <c r="F47" s="46">
        <v>7237</v>
      </c>
      <c r="G47" s="46">
        <v>7319</v>
      </c>
      <c r="H47" s="46">
        <v>8301</v>
      </c>
      <c r="I47" s="46">
        <v>8620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5</v>
      </c>
      <c r="B48" s="44">
        <v>7871.673828</v>
      </c>
      <c r="C48" s="44">
        <v>7818.0478519999997</v>
      </c>
      <c r="D48" s="44">
        <v>9222.1923829999996</v>
      </c>
      <c r="E48" s="44">
        <v>9249.0048829999996</v>
      </c>
      <c r="F48" s="46">
        <v>7976</v>
      </c>
      <c r="G48" s="46">
        <v>7897</v>
      </c>
      <c r="H48" s="46">
        <v>9274</v>
      </c>
      <c r="I48" s="46">
        <v>9514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6</v>
      </c>
      <c r="B49" s="44">
        <v>8513.7695309999999</v>
      </c>
      <c r="C49" s="44">
        <v>8482.7236329999996</v>
      </c>
      <c r="D49" s="44">
        <v>10071.734375</v>
      </c>
      <c r="E49" s="44">
        <v>10109.836914</v>
      </c>
      <c r="F49" s="46">
        <v>8795</v>
      </c>
      <c r="G49" s="46">
        <v>8704</v>
      </c>
      <c r="H49" s="46">
        <v>10259</v>
      </c>
      <c r="I49" s="46">
        <v>10429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7</v>
      </c>
      <c r="B50" s="44">
        <v>9213.7246090000008</v>
      </c>
      <c r="C50" s="44">
        <v>9230.6591800000006</v>
      </c>
      <c r="D50" s="44">
        <v>10946.678711</v>
      </c>
      <c r="E50" s="44">
        <v>10974.902344</v>
      </c>
      <c r="F50" s="46">
        <v>9478</v>
      </c>
      <c r="G50" s="46">
        <v>9599</v>
      </c>
      <c r="H50" s="46">
        <v>11149</v>
      </c>
      <c r="I50" s="46">
        <v>11284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8</v>
      </c>
      <c r="B51" s="44">
        <v>10057.622069999999</v>
      </c>
      <c r="C51" s="44">
        <v>9876.9892579999996</v>
      </c>
      <c r="D51" s="44">
        <v>11806.099609000001</v>
      </c>
      <c r="E51" s="44">
        <v>11794.809569999999</v>
      </c>
      <c r="F51" s="46">
        <v>10166</v>
      </c>
      <c r="G51" s="46">
        <v>10474</v>
      </c>
      <c r="H51" s="46">
        <v>12032</v>
      </c>
      <c r="I51" s="46">
        <v>12069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9</v>
      </c>
      <c r="B52" s="44">
        <v>10747.699219</v>
      </c>
      <c r="C52" s="44">
        <v>10626.335938</v>
      </c>
      <c r="D52" s="44">
        <v>12431.260742</v>
      </c>
      <c r="E52" s="44">
        <v>12429.849609000001</v>
      </c>
      <c r="F52" s="46">
        <v>10705</v>
      </c>
      <c r="G52" s="46">
        <v>11261</v>
      </c>
      <c r="H52" s="46">
        <v>12653</v>
      </c>
      <c r="I52" s="46">
        <v>12630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10</v>
      </c>
      <c r="B53" s="44">
        <v>11283.955078000001</v>
      </c>
      <c r="C53" s="44">
        <v>11226.095703000001</v>
      </c>
      <c r="D53" s="44">
        <v>13002.796875</v>
      </c>
      <c r="E53" s="44">
        <v>13002.796875</v>
      </c>
      <c r="F53" s="46">
        <v>11304</v>
      </c>
      <c r="G53" s="46">
        <v>11885</v>
      </c>
      <c r="H53" s="46">
        <v>13150</v>
      </c>
      <c r="I53" s="46">
        <v>13155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11</v>
      </c>
      <c r="B54" s="44">
        <v>11904.882813</v>
      </c>
      <c r="C54" s="44">
        <v>11777.875</v>
      </c>
      <c r="D54" s="44">
        <v>13340.073242</v>
      </c>
      <c r="E54" s="44">
        <v>13335.839844</v>
      </c>
      <c r="F54" s="46">
        <v>11888</v>
      </c>
      <c r="G54" s="46">
        <v>12472</v>
      </c>
      <c r="H54" s="46">
        <v>13511</v>
      </c>
      <c r="I54" s="46">
        <v>13559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12</v>
      </c>
      <c r="B55" s="44">
        <v>12384.691406</v>
      </c>
      <c r="C55" s="44">
        <v>12273.206055000001</v>
      </c>
      <c r="D55" s="44">
        <v>13584.210938</v>
      </c>
      <c r="E55" s="44">
        <v>13588.444336</v>
      </c>
      <c r="F55" s="46">
        <v>12371</v>
      </c>
      <c r="G55" s="46">
        <v>12887</v>
      </c>
      <c r="H55" s="46">
        <v>13725</v>
      </c>
      <c r="I55" s="46">
        <v>13728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13</v>
      </c>
      <c r="B56" s="44">
        <v>12803.817383</v>
      </c>
      <c r="C56" s="44">
        <v>12723.378906</v>
      </c>
      <c r="D56" s="44">
        <v>13766.255859000001</v>
      </c>
      <c r="E56" s="44">
        <v>13771.900390999999</v>
      </c>
      <c r="F56" s="46">
        <v>12811</v>
      </c>
      <c r="G56" s="46">
        <v>13203</v>
      </c>
      <c r="H56" s="46">
        <v>13841</v>
      </c>
      <c r="I56" s="46">
        <v>13855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14</v>
      </c>
      <c r="B57" s="44">
        <v>13093.113281</v>
      </c>
      <c r="C57" s="44">
        <v>13028.198242</v>
      </c>
      <c r="D57" s="44">
        <v>13897.498046999999</v>
      </c>
      <c r="E57" s="44">
        <v>13903.142578000001</v>
      </c>
      <c r="F57" s="46">
        <v>13217</v>
      </c>
      <c r="G57" s="46">
        <v>13429</v>
      </c>
      <c r="H57" s="46">
        <v>13937</v>
      </c>
      <c r="I57" s="46">
        <v>13940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15</v>
      </c>
      <c r="B58" s="44">
        <v>13310.438477</v>
      </c>
      <c r="C58" s="44">
        <v>13318.905273</v>
      </c>
      <c r="D58" s="44">
        <v>13993.458984000001</v>
      </c>
      <c r="E58" s="44">
        <v>13997.692383</v>
      </c>
      <c r="F58" s="46">
        <v>13432</v>
      </c>
      <c r="G58" s="46">
        <v>13553</v>
      </c>
      <c r="H58" s="46">
        <v>14008</v>
      </c>
      <c r="I58" s="46">
        <v>14027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16</v>
      </c>
      <c r="B59" s="44">
        <v>13578.566406</v>
      </c>
      <c r="C59" s="44">
        <v>13554.576171999999</v>
      </c>
      <c r="D59" s="44">
        <v>14044.262694999999</v>
      </c>
      <c r="E59" s="44">
        <v>14045.673828000001</v>
      </c>
      <c r="F59" s="46">
        <v>13615</v>
      </c>
      <c r="G59" s="46">
        <v>13666</v>
      </c>
      <c r="H59" s="46">
        <v>14067</v>
      </c>
      <c r="I59" s="46">
        <v>14087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17</v>
      </c>
      <c r="B60" s="44">
        <v>13721.097656</v>
      </c>
      <c r="C60" s="44">
        <v>13753.555664</v>
      </c>
      <c r="D60" s="44">
        <v>14071.075194999999</v>
      </c>
      <c r="E60" s="44">
        <v>14071.075194999999</v>
      </c>
      <c r="F60" s="46">
        <v>13816</v>
      </c>
      <c r="G60" s="46">
        <v>13773</v>
      </c>
      <c r="H60" s="46">
        <v>14112</v>
      </c>
      <c r="I60" s="46">
        <v>14112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18</v>
      </c>
      <c r="B61" s="44">
        <v>13826.9375</v>
      </c>
      <c r="C61" s="44">
        <v>13839.638671999999</v>
      </c>
      <c r="D61" s="44">
        <v>14092.243164</v>
      </c>
      <c r="E61" s="44">
        <v>14092.243164</v>
      </c>
      <c r="F61" s="46">
        <v>13881</v>
      </c>
      <c r="G61" s="46">
        <v>13850</v>
      </c>
      <c r="H61" s="46">
        <v>14112</v>
      </c>
      <c r="I61" s="46">
        <v>14112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19</v>
      </c>
      <c r="B62" s="44">
        <v>13897.498046999999</v>
      </c>
      <c r="C62" s="44">
        <v>13905.964844</v>
      </c>
      <c r="D62" s="44">
        <v>14097.887694999999</v>
      </c>
      <c r="E62" s="44">
        <v>14097.887694999999</v>
      </c>
      <c r="F62" s="46">
        <v>13960</v>
      </c>
      <c r="G62" s="46">
        <v>13895</v>
      </c>
      <c r="H62" s="46">
        <v>14112</v>
      </c>
      <c r="I62" s="46">
        <v>14112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20</v>
      </c>
      <c r="B63" s="44">
        <v>13969.46875</v>
      </c>
      <c r="C63" s="44">
        <v>13972.291015999999</v>
      </c>
      <c r="D63" s="44">
        <v>14104.944336</v>
      </c>
      <c r="E63" s="44">
        <v>14104.944336</v>
      </c>
      <c r="F63" s="46">
        <v>14010</v>
      </c>
      <c r="G63" s="46">
        <v>13954</v>
      </c>
      <c r="H63" s="46">
        <v>14112</v>
      </c>
      <c r="I63" s="46">
        <v>14112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21</v>
      </c>
      <c r="B64" s="44">
        <v>14027.328125</v>
      </c>
      <c r="C64" s="44">
        <v>14023.094727</v>
      </c>
      <c r="D64" s="44">
        <v>14110.588867</v>
      </c>
      <c r="E64" s="44">
        <v>14110.588867</v>
      </c>
      <c r="F64" s="46">
        <v>14053</v>
      </c>
      <c r="G64" s="46">
        <v>13985</v>
      </c>
      <c r="H64" s="46">
        <v>14112</v>
      </c>
      <c r="I64" s="46">
        <v>14112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22</v>
      </c>
      <c r="B65" s="44">
        <v>14065.430664</v>
      </c>
      <c r="C65" s="44">
        <v>14059.785156</v>
      </c>
      <c r="D65" s="44">
        <v>14109.177734000001</v>
      </c>
      <c r="E65" s="44">
        <v>14109.177734000001</v>
      </c>
      <c r="F65" s="46">
        <v>14075</v>
      </c>
      <c r="G65" s="46">
        <v>14019</v>
      </c>
      <c r="H65" s="46">
        <v>14112</v>
      </c>
      <c r="I65" s="46">
        <v>14112</v>
      </c>
      <c r="J65" s="48"/>
      <c r="K65" s="44"/>
      <c r="L65" s="44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/>
      <c r="B66" s="20"/>
      <c r="C66" s="20"/>
      <c r="D66" s="20"/>
      <c r="E66" s="20"/>
      <c r="F66" s="20"/>
      <c r="G66" s="22"/>
      <c r="H66" s="22"/>
      <c r="I66" s="20"/>
      <c r="J66" s="20"/>
      <c r="K66" s="20"/>
      <c r="L66" s="20"/>
      <c r="M66" s="21"/>
      <c r="N66" s="21"/>
      <c r="O66" s="29"/>
      <c r="P66" s="29"/>
      <c r="Q66" s="21"/>
      <c r="R66" s="16"/>
      <c r="S66" s="16"/>
      <c r="T66" s="16"/>
    </row>
    <row r="67" spans="1:20">
      <c r="A67" s="30"/>
      <c r="B67" s="30"/>
      <c r="C67" s="30"/>
      <c r="D67" s="30"/>
      <c r="E67" s="30"/>
      <c r="F67" s="30"/>
      <c r="G67" s="31"/>
      <c r="H67" s="31"/>
      <c r="I67" s="31"/>
      <c r="J67" s="31"/>
      <c r="K67" s="30"/>
      <c r="L67" s="31"/>
      <c r="M67" s="31"/>
      <c r="N67" s="31"/>
      <c r="O67" s="31"/>
      <c r="P67" s="31"/>
      <c r="Q67" s="30"/>
      <c r="R67" s="17"/>
      <c r="S67" s="17"/>
      <c r="T67" s="17"/>
    </row>
    <row r="68" spans="1:20">
      <c r="A68" s="27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22"/>
    </row>
    <row r="69" spans="1:20" s="43" customFormat="1" ht="25.5">
      <c r="A69" s="40" t="s">
        <v>38</v>
      </c>
      <c r="B69" s="41">
        <v>11.188235868047499</v>
      </c>
      <c r="C69" s="41">
        <v>11.4387469709526</v>
      </c>
      <c r="D69" s="41">
        <v>8.3024826417031896</v>
      </c>
      <c r="E69" s="41">
        <v>8.3155555834173107</v>
      </c>
      <c r="F69" s="41">
        <v>11.2</v>
      </c>
      <c r="G69" s="41">
        <v>10.199999999999999</v>
      </c>
      <c r="H69" s="41">
        <v>8</v>
      </c>
      <c r="I69" s="41">
        <v>7.9</v>
      </c>
      <c r="J69" s="41"/>
      <c r="K69" s="41"/>
      <c r="L69" s="41"/>
      <c r="M69" s="41"/>
      <c r="N69" s="41"/>
      <c r="O69" s="41"/>
      <c r="P69" s="41"/>
      <c r="Q69" s="41"/>
      <c r="R69" s="42"/>
      <c r="S69" s="42"/>
      <c r="T69" s="42"/>
    </row>
    <row r="70" spans="1:20">
      <c r="B70" s="33"/>
      <c r="C70" s="33"/>
      <c r="D70" s="33"/>
      <c r="E70" s="33"/>
      <c r="G70" s="11"/>
    </row>
    <row r="71" spans="1:20">
      <c r="G71" s="11"/>
    </row>
    <row r="72" spans="1:20">
      <c r="G72" s="11"/>
      <c r="H72" s="9"/>
      <c r="I72" s="9"/>
      <c r="J72" s="9"/>
      <c r="K72" s="9"/>
    </row>
    <row r="73" spans="1:20">
      <c r="G73" s="11"/>
    </row>
    <row r="74" spans="1:20">
      <c r="G74" s="11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 s="11" customFormat="1">
      <c r="F79" s="10"/>
      <c r="R79" s="8"/>
      <c r="S79" s="8"/>
      <c r="T79" s="8"/>
    </row>
    <row r="80" spans="1:20" s="11" customFormat="1">
      <c r="F80" s="10"/>
      <c r="R80" s="8"/>
      <c r="S80" s="8"/>
      <c r="T80" s="8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G83" s="10"/>
      <c r="H83" s="34"/>
      <c r="I83" s="34"/>
      <c r="J83" s="34"/>
      <c r="R83" s="8"/>
      <c r="S83" s="8"/>
      <c r="T83" s="8"/>
    </row>
    <row r="84" spans="1:20" s="11" customFormat="1">
      <c r="A84" s="23"/>
      <c r="F84" s="10"/>
      <c r="G84" s="10"/>
      <c r="R84" s="8"/>
      <c r="S84" s="8"/>
      <c r="T84" s="8"/>
    </row>
    <row r="85" spans="1:20" s="11" customFormat="1">
      <c r="F85" s="35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100" spans="1:20" s="11" customFormat="1">
      <c r="A100" s="23"/>
      <c r="F100" s="10"/>
      <c r="G100" s="10"/>
      <c r="R100" s="8"/>
      <c r="S100" s="8"/>
      <c r="T100" s="8"/>
    </row>
    <row r="101" spans="1:20" s="11" customFormat="1">
      <c r="F101" s="35"/>
      <c r="G101" s="35"/>
      <c r="R101" s="8"/>
      <c r="S101" s="8"/>
      <c r="T101" s="8"/>
    </row>
    <row r="110" spans="1:20" s="11" customFormat="1">
      <c r="F110" s="10"/>
      <c r="G110" s="10"/>
      <c r="H110" s="34"/>
      <c r="I110" s="34"/>
      <c r="J110" s="34"/>
      <c r="R110" s="8"/>
      <c r="S110" s="8"/>
      <c r="T110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9"/>
      <c r="I116" s="9"/>
      <c r="J116" s="9"/>
      <c r="R116" s="8"/>
      <c r="S116" s="8"/>
      <c r="T116" s="8"/>
    </row>
    <row r="118" spans="6:20" s="11" customFormat="1">
      <c r="F118" s="36"/>
      <c r="G118" s="36"/>
      <c r="H118" s="37"/>
      <c r="I118" s="37"/>
      <c r="J118" s="37"/>
      <c r="R118" s="8"/>
      <c r="S118" s="8"/>
      <c r="T118" s="8"/>
    </row>
    <row r="119" spans="6:20" s="11" customFormat="1">
      <c r="F119" s="36"/>
      <c r="G119" s="36"/>
      <c r="H119" s="34"/>
      <c r="I119" s="34"/>
      <c r="J119" s="34"/>
      <c r="R119" s="8"/>
      <c r="S119" s="8"/>
      <c r="T119" s="8"/>
    </row>
    <row r="120" spans="6:20" s="11" customFormat="1">
      <c r="F120" s="36"/>
      <c r="G120" s="36"/>
      <c r="H120" s="34"/>
      <c r="I120" s="34"/>
      <c r="J120" s="34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R125" s="8"/>
      <c r="S125" s="8"/>
      <c r="T125" s="8"/>
    </row>
    <row r="126" spans="6:20" s="11" customFormat="1">
      <c r="F126" s="36"/>
      <c r="G126" s="36"/>
      <c r="R126" s="8"/>
      <c r="S126" s="8"/>
      <c r="T126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4" zoomScaleNormal="100" workbookViewId="0">
      <selection activeCell="F43" sqref="F43:I69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41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124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131</v>
      </c>
      <c r="G44" s="19" t="s">
        <v>92</v>
      </c>
      <c r="H44" s="19" t="s">
        <v>32</v>
      </c>
      <c r="I44" s="19" t="s">
        <v>33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2</v>
      </c>
      <c r="B45" s="44">
        <v>4074.1345209999999</v>
      </c>
      <c r="C45" s="44">
        <v>4040.265625</v>
      </c>
      <c r="D45" s="44">
        <v>4457.9809569999998</v>
      </c>
      <c r="E45" s="44">
        <v>4370.486328</v>
      </c>
      <c r="F45" s="46">
        <v>4448</v>
      </c>
      <c r="G45" s="46">
        <v>4544</v>
      </c>
      <c r="H45" s="46">
        <v>4454</v>
      </c>
      <c r="I45" s="129">
        <v>4564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3</v>
      </c>
      <c r="B46" s="44">
        <v>4747.2768550000001</v>
      </c>
      <c r="C46" s="44">
        <v>4740.220703</v>
      </c>
      <c r="D46" s="44">
        <v>5279.2993159999996</v>
      </c>
      <c r="E46" s="44">
        <v>5197.4497069999998</v>
      </c>
      <c r="F46" s="46">
        <v>5049</v>
      </c>
      <c r="G46" s="46">
        <v>5131</v>
      </c>
      <c r="H46" s="46">
        <v>5224</v>
      </c>
      <c r="I46" s="47">
        <v>5284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4</v>
      </c>
      <c r="B47" s="44">
        <v>5393.6064450000003</v>
      </c>
      <c r="C47" s="44">
        <v>5368.2045900000003</v>
      </c>
      <c r="D47" s="44">
        <v>6025.8242190000001</v>
      </c>
      <c r="E47" s="44">
        <v>5976.4321289999998</v>
      </c>
      <c r="F47" s="46">
        <v>5693</v>
      </c>
      <c r="G47" s="46">
        <v>5769</v>
      </c>
      <c r="H47" s="46">
        <v>6015</v>
      </c>
      <c r="I47" s="46">
        <v>6026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5</v>
      </c>
      <c r="B48" s="44">
        <v>6028.6464839999999</v>
      </c>
      <c r="C48" s="44">
        <v>5986.310547</v>
      </c>
      <c r="D48" s="44">
        <v>6758.2368159999996</v>
      </c>
      <c r="E48" s="44">
        <v>6698.9663090000004</v>
      </c>
      <c r="F48" s="46">
        <v>6280</v>
      </c>
      <c r="G48" s="46">
        <v>6387</v>
      </c>
      <c r="H48" s="46">
        <v>6726</v>
      </c>
      <c r="I48" s="46">
        <v>6734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6</v>
      </c>
      <c r="B49" s="44">
        <v>6612.8833009999998</v>
      </c>
      <c r="C49" s="44">
        <v>6579.0141599999997</v>
      </c>
      <c r="D49" s="44">
        <v>7267.6801759999998</v>
      </c>
      <c r="E49" s="44">
        <v>7191.4750979999999</v>
      </c>
      <c r="F49" s="46">
        <v>6844</v>
      </c>
      <c r="G49" s="46">
        <v>6890</v>
      </c>
      <c r="H49" s="46">
        <v>7177</v>
      </c>
      <c r="I49" s="46">
        <v>7231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7</v>
      </c>
      <c r="B50" s="44">
        <v>7122.326172</v>
      </c>
      <c r="C50" s="44">
        <v>7119.5039059999999</v>
      </c>
      <c r="D50" s="44">
        <v>7661.4047849999997</v>
      </c>
      <c r="E50" s="44">
        <v>7607.779297</v>
      </c>
      <c r="F50" s="46">
        <v>7256</v>
      </c>
      <c r="G50" s="46">
        <v>7375</v>
      </c>
      <c r="H50" s="46">
        <v>7618</v>
      </c>
      <c r="I50" s="46">
        <v>7700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8</v>
      </c>
      <c r="B51" s="44">
        <v>7661.4047849999997</v>
      </c>
      <c r="C51" s="44">
        <v>7633.1806640000004</v>
      </c>
      <c r="D51" s="44">
        <v>8368.4160159999992</v>
      </c>
      <c r="E51" s="44">
        <v>8310.5566409999992</v>
      </c>
      <c r="F51" s="46">
        <v>7759</v>
      </c>
      <c r="G51" s="46">
        <v>7897</v>
      </c>
      <c r="H51" s="46">
        <v>8439</v>
      </c>
      <c r="I51" s="47">
        <v>8422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9</v>
      </c>
      <c r="B52" s="44">
        <v>8295.0332030000009</v>
      </c>
      <c r="C52" s="44">
        <v>8213.1835940000001</v>
      </c>
      <c r="D52" s="44">
        <v>9337.9101559999999</v>
      </c>
      <c r="E52" s="44">
        <v>9325.2099610000005</v>
      </c>
      <c r="F52" s="46">
        <v>8380</v>
      </c>
      <c r="G52" s="46">
        <v>8569</v>
      </c>
      <c r="H52" s="46">
        <v>9627</v>
      </c>
      <c r="I52" s="47">
        <v>9613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10</v>
      </c>
      <c r="B53" s="44">
        <v>9123.4082030000009</v>
      </c>
      <c r="C53" s="44">
        <v>9038.7363280000009</v>
      </c>
      <c r="D53" s="44">
        <v>10665.849609000001</v>
      </c>
      <c r="E53" s="44">
        <v>10637.625977</v>
      </c>
      <c r="F53" s="46">
        <v>9241</v>
      </c>
      <c r="G53" s="46">
        <v>9444</v>
      </c>
      <c r="H53" s="46">
        <v>11101</v>
      </c>
      <c r="I53" s="47">
        <v>11092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11</v>
      </c>
      <c r="B54" s="44">
        <v>10061.856444999999</v>
      </c>
      <c r="C54" s="44">
        <v>9984.2402340000008</v>
      </c>
      <c r="D54" s="44">
        <v>12048.825194999999</v>
      </c>
      <c r="E54" s="44">
        <v>12078.460938</v>
      </c>
      <c r="F54" s="46">
        <v>10395</v>
      </c>
      <c r="G54" s="46">
        <v>10466</v>
      </c>
      <c r="H54" s="46">
        <v>12523</v>
      </c>
      <c r="I54" s="47">
        <v>12563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12</v>
      </c>
      <c r="B55" s="44">
        <v>11151.302734000001</v>
      </c>
      <c r="C55" s="44">
        <v>11097.676758</v>
      </c>
      <c r="D55" s="44">
        <v>13088.879883</v>
      </c>
      <c r="E55" s="44">
        <v>13086.057617</v>
      </c>
      <c r="F55" s="46">
        <v>11524</v>
      </c>
      <c r="G55" s="46">
        <v>11642</v>
      </c>
      <c r="H55" s="46">
        <v>13514</v>
      </c>
      <c r="I55" s="47">
        <v>13500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13</v>
      </c>
      <c r="B56" s="44">
        <v>12242.160156</v>
      </c>
      <c r="C56" s="44">
        <v>12130.674805000001</v>
      </c>
      <c r="D56" s="44">
        <v>13745.087890999999</v>
      </c>
      <c r="E56" s="44">
        <v>13743.676758</v>
      </c>
      <c r="F56" s="46">
        <v>12560</v>
      </c>
      <c r="G56" s="46">
        <v>12613</v>
      </c>
      <c r="H56" s="46">
        <v>13929</v>
      </c>
      <c r="I56" s="47">
        <v>13914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14</v>
      </c>
      <c r="B57" s="44">
        <v>13060.65625</v>
      </c>
      <c r="C57" s="44">
        <v>12988.684569999999</v>
      </c>
      <c r="D57" s="44">
        <v>13989.225586</v>
      </c>
      <c r="E57" s="44">
        <v>13989.225586</v>
      </c>
      <c r="F57" s="46">
        <v>13308</v>
      </c>
      <c r="G57" s="46">
        <v>13373</v>
      </c>
      <c r="H57" s="46">
        <v>14073</v>
      </c>
      <c r="I57" s="47">
        <v>14073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15</v>
      </c>
      <c r="B58" s="44">
        <v>13585.622069999999</v>
      </c>
      <c r="C58" s="44">
        <v>13587.033203000001</v>
      </c>
      <c r="D58" s="44">
        <v>14082.365234000001</v>
      </c>
      <c r="E58" s="44">
        <v>14082.365234000001</v>
      </c>
      <c r="F58" s="46">
        <v>13739</v>
      </c>
      <c r="G58" s="46">
        <v>13787</v>
      </c>
      <c r="H58" s="46">
        <v>14104</v>
      </c>
      <c r="I58" s="44">
        <v>14104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16</v>
      </c>
      <c r="B59" s="44">
        <v>13915.842773</v>
      </c>
      <c r="C59" s="44">
        <v>13879.152344</v>
      </c>
      <c r="D59" s="44">
        <v>14104.944336</v>
      </c>
      <c r="E59" s="44">
        <v>14104.944336</v>
      </c>
      <c r="F59" s="46">
        <v>13954</v>
      </c>
      <c r="G59" s="46">
        <v>14013</v>
      </c>
      <c r="H59" s="46">
        <v>14109</v>
      </c>
      <c r="I59" s="44">
        <v>14109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17</v>
      </c>
      <c r="B60" s="44">
        <v>14040.028319999999</v>
      </c>
      <c r="C60" s="44">
        <v>14021.683594</v>
      </c>
      <c r="D60" s="44">
        <v>14112</v>
      </c>
      <c r="E60" s="44">
        <v>14112</v>
      </c>
      <c r="F60" s="46">
        <v>14073</v>
      </c>
      <c r="G60" s="46">
        <v>14070</v>
      </c>
      <c r="H60" s="46">
        <v>14112</v>
      </c>
      <c r="I60" s="44">
        <v>14112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18</v>
      </c>
      <c r="B61" s="44">
        <v>14089.420898</v>
      </c>
      <c r="C61" s="44">
        <v>14079.541992</v>
      </c>
      <c r="D61" s="44">
        <v>14112</v>
      </c>
      <c r="E61" s="44">
        <v>14112</v>
      </c>
      <c r="F61" s="46">
        <v>14101</v>
      </c>
      <c r="G61" s="46">
        <v>14101</v>
      </c>
      <c r="H61" s="46">
        <v>14112</v>
      </c>
      <c r="I61" s="46">
        <v>14112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19</v>
      </c>
      <c r="B62" s="44">
        <v>14106.355469</v>
      </c>
      <c r="C62" s="44">
        <v>14102.122069999999</v>
      </c>
      <c r="D62" s="44">
        <v>14112</v>
      </c>
      <c r="E62" s="44">
        <v>14112</v>
      </c>
      <c r="F62" s="46">
        <v>14112</v>
      </c>
      <c r="G62" s="46">
        <v>14109</v>
      </c>
      <c r="H62" s="46">
        <v>14112</v>
      </c>
      <c r="I62" s="46">
        <v>14112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20</v>
      </c>
      <c r="B63" s="44">
        <v>14112</v>
      </c>
      <c r="C63" s="44">
        <v>14109.177734000001</v>
      </c>
      <c r="D63" s="44">
        <v>14112</v>
      </c>
      <c r="E63" s="44">
        <v>14112</v>
      </c>
      <c r="F63" s="46">
        <v>14112</v>
      </c>
      <c r="G63" s="46">
        <v>14112</v>
      </c>
      <c r="H63" s="46">
        <v>14112</v>
      </c>
      <c r="I63" s="46">
        <v>14112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21</v>
      </c>
      <c r="B64" s="44">
        <v>14112</v>
      </c>
      <c r="C64" s="44">
        <v>14110.588867</v>
      </c>
      <c r="D64" s="44">
        <v>14112</v>
      </c>
      <c r="E64" s="44">
        <v>14112</v>
      </c>
      <c r="F64" s="46">
        <v>14112</v>
      </c>
      <c r="G64" s="46">
        <v>14112</v>
      </c>
      <c r="H64" s="46">
        <v>14112</v>
      </c>
      <c r="I64" s="46">
        <v>14112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22</v>
      </c>
      <c r="B65" s="44">
        <v>14112</v>
      </c>
      <c r="C65" s="44">
        <v>14112</v>
      </c>
      <c r="D65" s="44">
        <v>14112</v>
      </c>
      <c r="E65" s="44">
        <v>14112</v>
      </c>
      <c r="F65" s="46">
        <v>14112</v>
      </c>
      <c r="G65" s="46">
        <v>14112</v>
      </c>
      <c r="H65" s="46">
        <v>14112</v>
      </c>
      <c r="I65" s="46">
        <v>14112</v>
      </c>
      <c r="J65" s="48"/>
      <c r="K65" s="44"/>
      <c r="L65" s="44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/>
      <c r="B66" s="44"/>
      <c r="C66" s="44"/>
      <c r="D66" s="44"/>
      <c r="E66" s="44"/>
      <c r="F66" s="44"/>
      <c r="G66" s="46"/>
      <c r="H66" s="46"/>
      <c r="I66" s="44"/>
      <c r="J66" s="44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>
      <c r="A67" s="30"/>
      <c r="B67" s="30"/>
      <c r="C67" s="30"/>
      <c r="D67" s="30"/>
      <c r="E67" s="30"/>
      <c r="F67" s="30"/>
      <c r="G67" s="31"/>
      <c r="H67" s="31"/>
      <c r="I67" s="31"/>
      <c r="J67" s="31"/>
      <c r="K67" s="30"/>
      <c r="L67" s="31"/>
      <c r="M67" s="31"/>
      <c r="N67" s="31"/>
      <c r="O67" s="31"/>
      <c r="P67" s="31"/>
      <c r="Q67" s="30"/>
      <c r="R67" s="17"/>
      <c r="S67" s="17"/>
      <c r="T67" s="17"/>
    </row>
    <row r="68" spans="1:20">
      <c r="A68" s="27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22"/>
    </row>
    <row r="69" spans="1:20" s="43" customFormat="1" ht="25.5">
      <c r="A69" s="40" t="s">
        <v>38</v>
      </c>
      <c r="B69" s="41">
        <v>12.7736091344117</v>
      </c>
      <c r="C69" s="41">
        <v>12.868852796582299</v>
      </c>
      <c r="D69" s="41">
        <v>10.9612247710351</v>
      </c>
      <c r="E69" s="41">
        <v>10.9422134107974</v>
      </c>
      <c r="F69" s="41">
        <v>12.5</v>
      </c>
      <c r="G69" s="41">
        <v>12.4</v>
      </c>
      <c r="H69" s="41">
        <v>10.6</v>
      </c>
      <c r="I69" s="41">
        <v>10.6</v>
      </c>
      <c r="J69" s="41"/>
      <c r="K69" s="41"/>
      <c r="L69" s="41"/>
      <c r="M69" s="41"/>
      <c r="N69" s="41"/>
      <c r="O69" s="41"/>
      <c r="P69" s="41"/>
      <c r="Q69" s="41"/>
      <c r="R69" s="42"/>
      <c r="S69" s="42"/>
      <c r="T69" s="42"/>
    </row>
    <row r="70" spans="1:20">
      <c r="B70" s="33"/>
      <c r="C70" s="33"/>
      <c r="D70" s="33"/>
      <c r="E70" s="33"/>
      <c r="G70" s="11"/>
    </row>
    <row r="71" spans="1:20">
      <c r="G71" s="11"/>
    </row>
    <row r="72" spans="1:20">
      <c r="G72" s="11"/>
      <c r="H72" s="9"/>
      <c r="I72" s="9"/>
      <c r="J72" s="9"/>
      <c r="K72" s="9"/>
    </row>
    <row r="73" spans="1:20">
      <c r="G73" s="11"/>
    </row>
    <row r="74" spans="1:20">
      <c r="G74" s="11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 s="11" customFormat="1">
      <c r="F79" s="10"/>
      <c r="R79" s="8"/>
      <c r="S79" s="8"/>
      <c r="T79" s="8"/>
    </row>
    <row r="80" spans="1:20" s="11" customFormat="1">
      <c r="F80" s="10"/>
      <c r="R80" s="8"/>
      <c r="S80" s="8"/>
      <c r="T80" s="8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G83" s="10"/>
      <c r="H83" s="34"/>
      <c r="I83" s="34"/>
      <c r="J83" s="34"/>
      <c r="R83" s="8"/>
      <c r="S83" s="8"/>
      <c r="T83" s="8"/>
    </row>
    <row r="84" spans="1:20" s="11" customFormat="1">
      <c r="A84" s="23"/>
      <c r="F84" s="10"/>
      <c r="G84" s="10"/>
      <c r="R84" s="8"/>
      <c r="S84" s="8"/>
      <c r="T84" s="8"/>
    </row>
    <row r="85" spans="1:20" s="11" customFormat="1">
      <c r="F85" s="35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100" spans="1:20" s="11" customFormat="1">
      <c r="A100" s="23"/>
      <c r="F100" s="10"/>
      <c r="G100" s="10"/>
      <c r="R100" s="8"/>
      <c r="S100" s="8"/>
      <c r="T100" s="8"/>
    </row>
    <row r="101" spans="1:20" s="11" customFormat="1">
      <c r="F101" s="35"/>
      <c r="G101" s="35"/>
      <c r="R101" s="8"/>
      <c r="S101" s="8"/>
      <c r="T101" s="8"/>
    </row>
    <row r="110" spans="1:20" s="11" customFormat="1">
      <c r="F110" s="10"/>
      <c r="G110" s="10"/>
      <c r="H110" s="34"/>
      <c r="I110" s="34"/>
      <c r="J110" s="34"/>
      <c r="R110" s="8"/>
      <c r="S110" s="8"/>
      <c r="T110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9"/>
      <c r="I116" s="9"/>
      <c r="J116" s="9"/>
      <c r="R116" s="8"/>
      <c r="S116" s="8"/>
      <c r="T116" s="8"/>
    </row>
    <row r="118" spans="6:20" s="11" customFormat="1">
      <c r="F118" s="36"/>
      <c r="G118" s="36"/>
      <c r="H118" s="37"/>
      <c r="I118" s="37"/>
      <c r="J118" s="37"/>
      <c r="R118" s="8"/>
      <c r="S118" s="8"/>
      <c r="T118" s="8"/>
    </row>
    <row r="119" spans="6:20" s="11" customFormat="1">
      <c r="F119" s="36"/>
      <c r="G119" s="36"/>
      <c r="H119" s="34"/>
      <c r="I119" s="34"/>
      <c r="J119" s="34"/>
      <c r="R119" s="8"/>
      <c r="S119" s="8"/>
      <c r="T119" s="8"/>
    </row>
    <row r="120" spans="6:20" s="11" customFormat="1">
      <c r="F120" s="36"/>
      <c r="G120" s="36"/>
      <c r="H120" s="34"/>
      <c r="I120" s="34"/>
      <c r="J120" s="34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R125" s="8"/>
      <c r="S125" s="8"/>
      <c r="T125" s="8"/>
    </row>
    <row r="126" spans="6:20" s="11" customFormat="1">
      <c r="F126" s="36"/>
      <c r="G126" s="36"/>
      <c r="R126" s="8"/>
      <c r="S126" s="8"/>
      <c r="T126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zoomScaleNormal="100" workbookViewId="0">
      <selection activeCell="F43" sqref="F43:I7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42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-2</v>
      </c>
      <c r="B45" s="44">
        <v>3070.3798830000001</v>
      </c>
      <c r="C45" s="44">
        <v>3037.968018</v>
      </c>
      <c r="D45" s="44">
        <v>3205.2839359999998</v>
      </c>
      <c r="E45" s="44">
        <v>3192.1440429999998</v>
      </c>
      <c r="F45" s="46">
        <v>2998</v>
      </c>
      <c r="G45" s="46">
        <v>3064</v>
      </c>
      <c r="H45" s="46">
        <v>3112</v>
      </c>
      <c r="I45" s="129">
        <v>3145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-1</v>
      </c>
      <c r="B46" s="44">
        <v>3528.5280760000001</v>
      </c>
      <c r="C46" s="44">
        <v>3511.008057</v>
      </c>
      <c r="D46" s="44">
        <v>3777.3120119999999</v>
      </c>
      <c r="E46" s="44">
        <v>3760.6679690000001</v>
      </c>
      <c r="F46" s="46">
        <v>3488</v>
      </c>
      <c r="G46" s="46">
        <v>3534</v>
      </c>
      <c r="H46" s="46">
        <v>3677</v>
      </c>
      <c r="I46" s="47">
        <v>3714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0</v>
      </c>
      <c r="B47" s="44">
        <v>3961.2719729999999</v>
      </c>
      <c r="C47" s="44">
        <v>3937.6201169999999</v>
      </c>
      <c r="D47" s="44">
        <v>4238.0878910000001</v>
      </c>
      <c r="E47" s="44">
        <v>4231.9560549999997</v>
      </c>
      <c r="F47" s="46">
        <v>3933</v>
      </c>
      <c r="G47" s="46">
        <v>3970</v>
      </c>
      <c r="H47" s="46">
        <v>4170</v>
      </c>
      <c r="I47" s="46">
        <v>4240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1</v>
      </c>
      <c r="B48" s="44">
        <v>4316.9282229999999</v>
      </c>
      <c r="C48" s="44">
        <v>4318.6801759999998</v>
      </c>
      <c r="D48" s="44">
        <v>4566.5878910000001</v>
      </c>
      <c r="E48" s="44">
        <v>4570.091797</v>
      </c>
      <c r="F48" s="46">
        <v>4284</v>
      </c>
      <c r="G48" s="46">
        <v>4366</v>
      </c>
      <c r="H48" s="46">
        <v>4501</v>
      </c>
      <c r="I48" s="46">
        <v>4596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2</v>
      </c>
      <c r="B49" s="44">
        <v>4653.3120120000003</v>
      </c>
      <c r="C49" s="44">
        <v>4667.328125</v>
      </c>
      <c r="D49" s="44">
        <v>4954.6557620000003</v>
      </c>
      <c r="E49" s="44">
        <v>4972.1757809999999</v>
      </c>
      <c r="F49" s="46">
        <v>4620</v>
      </c>
      <c r="G49" s="46">
        <v>4716</v>
      </c>
      <c r="H49" s="46">
        <v>4923</v>
      </c>
      <c r="I49" s="46">
        <v>5007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3</v>
      </c>
      <c r="B50" s="44">
        <v>5066.7841799999997</v>
      </c>
      <c r="C50" s="44">
        <v>5051.8920900000003</v>
      </c>
      <c r="D50" s="44">
        <v>5592.3837890000004</v>
      </c>
      <c r="E50" s="44">
        <v>5632.6801759999998</v>
      </c>
      <c r="F50" s="46">
        <v>5025</v>
      </c>
      <c r="G50" s="46">
        <v>5111</v>
      </c>
      <c r="H50" s="46">
        <v>5640</v>
      </c>
      <c r="I50" s="46">
        <v>5666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4</v>
      </c>
      <c r="B51" s="44">
        <v>5595.0122069999998</v>
      </c>
      <c r="C51" s="44">
        <v>5577.4921880000002</v>
      </c>
      <c r="D51" s="44">
        <v>6532.3320309999999</v>
      </c>
      <c r="E51" s="44">
        <v>6541.9677730000003</v>
      </c>
      <c r="F51" s="46">
        <v>5526</v>
      </c>
      <c r="G51" s="46">
        <v>5662</v>
      </c>
      <c r="H51" s="46">
        <v>6735</v>
      </c>
      <c r="I51" s="47">
        <v>6733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5</v>
      </c>
      <c r="B52" s="44">
        <v>6262.5239259999998</v>
      </c>
      <c r="C52" s="44">
        <v>6191.5678710000002</v>
      </c>
      <c r="D52" s="44">
        <v>7551.1201170000004</v>
      </c>
      <c r="E52" s="44">
        <v>7561.6318359999996</v>
      </c>
      <c r="F52" s="46">
        <v>6190</v>
      </c>
      <c r="G52" s="46">
        <v>6291</v>
      </c>
      <c r="H52" s="46">
        <v>7737</v>
      </c>
      <c r="I52" s="47">
        <v>7744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6</v>
      </c>
      <c r="B53" s="44">
        <v>6962.4482420000004</v>
      </c>
      <c r="C53" s="44">
        <v>6924.7797849999997</v>
      </c>
      <c r="D53" s="44">
        <v>8278.2001949999994</v>
      </c>
      <c r="E53" s="44">
        <v>8282.5800780000009</v>
      </c>
      <c r="F53" s="46">
        <v>7003</v>
      </c>
      <c r="G53" s="46">
        <v>7050</v>
      </c>
      <c r="H53" s="46">
        <v>8453</v>
      </c>
      <c r="I53" s="47">
        <v>8424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7</v>
      </c>
      <c r="B54" s="44">
        <v>7640.4721680000002</v>
      </c>
      <c r="C54" s="44">
        <v>7602.8041990000002</v>
      </c>
      <c r="D54" s="44">
        <v>8651.3759769999997</v>
      </c>
      <c r="E54" s="44">
        <v>8643.4921880000002</v>
      </c>
      <c r="F54" s="46">
        <v>7658</v>
      </c>
      <c r="G54" s="46">
        <v>7709</v>
      </c>
      <c r="H54" s="46">
        <v>8676</v>
      </c>
      <c r="I54" s="47">
        <v>8672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8</v>
      </c>
      <c r="B55" s="44">
        <v>8163.4438479999999</v>
      </c>
      <c r="C55" s="44">
        <v>8108.2558589999999</v>
      </c>
      <c r="D55" s="44">
        <v>8739.8515630000002</v>
      </c>
      <c r="E55" s="44">
        <v>8738.9755860000005</v>
      </c>
      <c r="F55" s="46">
        <v>8184</v>
      </c>
      <c r="G55" s="46">
        <v>8254</v>
      </c>
      <c r="H55" s="46">
        <v>8748</v>
      </c>
      <c r="I55" s="47">
        <v>8748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9</v>
      </c>
      <c r="B56" s="44">
        <v>8482.3076170000004</v>
      </c>
      <c r="C56" s="44">
        <v>8455.1523440000001</v>
      </c>
      <c r="D56" s="44">
        <v>8756.4960940000001</v>
      </c>
      <c r="E56" s="44">
        <v>8756.4960940000001</v>
      </c>
      <c r="F56" s="46">
        <v>8499</v>
      </c>
      <c r="G56" s="46">
        <v>8518</v>
      </c>
      <c r="H56" s="46">
        <v>8757</v>
      </c>
      <c r="I56" s="47">
        <v>8757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10</v>
      </c>
      <c r="B57" s="44">
        <v>8665.3916019999997</v>
      </c>
      <c r="C57" s="44">
        <v>8634.7324219999991</v>
      </c>
      <c r="D57" s="44">
        <v>8760</v>
      </c>
      <c r="E57" s="44">
        <v>8760</v>
      </c>
      <c r="F57" s="46">
        <v>8650</v>
      </c>
      <c r="G57" s="46">
        <v>8690</v>
      </c>
      <c r="H57" s="46">
        <v>8758</v>
      </c>
      <c r="I57" s="47">
        <v>8758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11</v>
      </c>
      <c r="B58" s="44">
        <v>8731.0917969999991</v>
      </c>
      <c r="C58" s="44">
        <v>8717.9521480000003</v>
      </c>
      <c r="D58" s="44">
        <v>8760</v>
      </c>
      <c r="E58" s="44">
        <v>8760</v>
      </c>
      <c r="F58" s="46">
        <v>8727</v>
      </c>
      <c r="G58" s="46">
        <v>8727</v>
      </c>
      <c r="H58" s="46">
        <v>8760</v>
      </c>
      <c r="I58" s="44">
        <v>8760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12</v>
      </c>
      <c r="B59" s="44">
        <v>8751.2402340000008</v>
      </c>
      <c r="C59" s="44">
        <v>8749.4882809999999</v>
      </c>
      <c r="D59" s="44">
        <v>8760</v>
      </c>
      <c r="E59" s="44">
        <v>8760</v>
      </c>
      <c r="F59" s="46">
        <v>8753</v>
      </c>
      <c r="G59" s="46">
        <v>8751</v>
      </c>
      <c r="H59" s="46">
        <v>8760</v>
      </c>
      <c r="I59" s="46">
        <v>8760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13</v>
      </c>
      <c r="B60" s="44">
        <v>8758.2480469999991</v>
      </c>
      <c r="C60" s="44">
        <v>8754.7441409999992</v>
      </c>
      <c r="D60" s="44">
        <v>8760</v>
      </c>
      <c r="E60" s="44">
        <v>8760</v>
      </c>
      <c r="F60" s="46">
        <v>8760</v>
      </c>
      <c r="G60" s="46">
        <v>8760</v>
      </c>
      <c r="H60" s="46">
        <v>8760</v>
      </c>
      <c r="I60" s="46">
        <v>8760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14</v>
      </c>
      <c r="B61" s="44">
        <v>8759.1240230000003</v>
      </c>
      <c r="C61" s="44">
        <v>8758.2480469999991</v>
      </c>
      <c r="D61" s="44">
        <v>8760</v>
      </c>
      <c r="E61" s="44">
        <v>8760</v>
      </c>
      <c r="F61" s="46">
        <v>8760</v>
      </c>
      <c r="G61" s="46">
        <v>8760</v>
      </c>
      <c r="H61" s="46">
        <v>8760</v>
      </c>
      <c r="I61" s="46">
        <v>8760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15</v>
      </c>
      <c r="B62" s="44">
        <v>8760</v>
      </c>
      <c r="C62" s="44">
        <v>8760</v>
      </c>
      <c r="D62" s="44">
        <v>8760</v>
      </c>
      <c r="E62" s="44">
        <v>8760</v>
      </c>
      <c r="F62" s="44">
        <v>8760</v>
      </c>
      <c r="G62" s="46">
        <v>8760</v>
      </c>
      <c r="H62" s="46">
        <v>8760</v>
      </c>
      <c r="I62" s="46">
        <v>8760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16</v>
      </c>
      <c r="B63" s="44">
        <v>8760</v>
      </c>
      <c r="C63" s="44">
        <v>8760</v>
      </c>
      <c r="D63" s="44">
        <v>8760</v>
      </c>
      <c r="E63" s="44">
        <v>8760</v>
      </c>
      <c r="F63" s="44">
        <v>8760</v>
      </c>
      <c r="G63" s="46">
        <v>8760</v>
      </c>
      <c r="H63" s="46">
        <v>8760</v>
      </c>
      <c r="I63" s="46">
        <v>8760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17</v>
      </c>
      <c r="B64" s="44">
        <v>8760</v>
      </c>
      <c r="C64" s="44">
        <v>8760</v>
      </c>
      <c r="D64" s="44">
        <v>8760</v>
      </c>
      <c r="E64" s="44">
        <v>8760</v>
      </c>
      <c r="F64" s="44">
        <v>8760</v>
      </c>
      <c r="G64" s="46">
        <v>8760</v>
      </c>
      <c r="H64" s="44">
        <v>8760</v>
      </c>
      <c r="I64" s="44">
        <v>8760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18</v>
      </c>
      <c r="B65" s="44">
        <v>8760</v>
      </c>
      <c r="C65" s="44">
        <v>8760</v>
      </c>
      <c r="D65" s="44">
        <v>8760</v>
      </c>
      <c r="E65" s="44">
        <v>8760</v>
      </c>
      <c r="F65" s="44">
        <v>8760</v>
      </c>
      <c r="G65" s="46">
        <v>8760</v>
      </c>
      <c r="H65" s="44">
        <v>8760</v>
      </c>
      <c r="I65" s="44">
        <v>8760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19</v>
      </c>
      <c r="B66" s="44">
        <v>8760</v>
      </c>
      <c r="C66" s="44">
        <v>8760</v>
      </c>
      <c r="D66" s="44">
        <v>8760</v>
      </c>
      <c r="E66" s="44">
        <v>8760</v>
      </c>
      <c r="F66" s="44">
        <v>8760</v>
      </c>
      <c r="G66" s="46">
        <v>8760</v>
      </c>
      <c r="H66" s="44">
        <v>8760</v>
      </c>
      <c r="I66" s="44">
        <v>8760</v>
      </c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20</v>
      </c>
      <c r="B67" s="44">
        <v>8760</v>
      </c>
      <c r="C67" s="44">
        <v>8760</v>
      </c>
      <c r="D67" s="44">
        <v>8760</v>
      </c>
      <c r="E67" s="44">
        <v>8760</v>
      </c>
      <c r="F67" s="44">
        <v>8760</v>
      </c>
      <c r="G67" s="46">
        <v>8760</v>
      </c>
      <c r="H67" s="44">
        <v>8760</v>
      </c>
      <c r="I67" s="44">
        <v>8760</v>
      </c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38</v>
      </c>
      <c r="B71" s="41">
        <v>6.7131780154908602</v>
      </c>
      <c r="C71" s="41">
        <v>6.7687336978399699</v>
      </c>
      <c r="D71" s="41">
        <v>4.8968184665245502</v>
      </c>
      <c r="E71" s="41">
        <v>4.8865981059881696</v>
      </c>
      <c r="F71" s="41">
        <v>6.7</v>
      </c>
      <c r="G71" s="41">
        <v>6.6</v>
      </c>
      <c r="H71" s="41">
        <v>4.7</v>
      </c>
      <c r="I71" s="41">
        <v>4.7</v>
      </c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10">
      <c r="G81" s="11"/>
    </row>
    <row r="82" spans="1:10">
      <c r="G82" s="11"/>
    </row>
    <row r="83" spans="1:10">
      <c r="G83" s="11"/>
    </row>
    <row r="84" spans="1:10">
      <c r="G84" s="11"/>
    </row>
    <row r="85" spans="1:10">
      <c r="H85" s="34"/>
      <c r="I85" s="34"/>
      <c r="J85" s="34"/>
    </row>
    <row r="86" spans="1:10">
      <c r="A86" s="23"/>
    </row>
    <row r="87" spans="1:10">
      <c r="F87" s="35"/>
      <c r="G87" s="11"/>
    </row>
    <row r="88" spans="1:10">
      <c r="G88" s="11"/>
    </row>
    <row r="89" spans="1:10">
      <c r="G89" s="11"/>
    </row>
    <row r="90" spans="1:10">
      <c r="G90" s="11"/>
    </row>
    <row r="91" spans="1:10">
      <c r="G91" s="11"/>
    </row>
    <row r="92" spans="1:10">
      <c r="G92" s="11"/>
    </row>
    <row r="93" spans="1:10">
      <c r="G93" s="11"/>
    </row>
    <row r="94" spans="1:10">
      <c r="G94" s="11"/>
    </row>
    <row r="95" spans="1:10">
      <c r="G95" s="11"/>
    </row>
    <row r="96" spans="1:10">
      <c r="G96" s="11"/>
    </row>
    <row r="97" spans="1:10">
      <c r="G97" s="11"/>
    </row>
    <row r="98" spans="1:10">
      <c r="G98" s="11"/>
    </row>
    <row r="99" spans="1:10">
      <c r="G99" s="11"/>
    </row>
    <row r="100" spans="1:10">
      <c r="G100" s="11"/>
    </row>
    <row r="102" spans="1:10">
      <c r="A102" s="23"/>
    </row>
    <row r="103" spans="1:10">
      <c r="F103" s="35"/>
      <c r="G103" s="35"/>
    </row>
    <row r="112" spans="1:10">
      <c r="H112" s="34"/>
      <c r="I112" s="34"/>
      <c r="J112" s="34"/>
    </row>
    <row r="114" spans="6:10">
      <c r="H114" s="34"/>
      <c r="I114" s="34"/>
      <c r="J114" s="34"/>
    </row>
    <row r="116" spans="6:10">
      <c r="H116" s="34"/>
      <c r="I116" s="34"/>
      <c r="J116" s="34"/>
    </row>
    <row r="118" spans="6:10">
      <c r="H118" s="9"/>
      <c r="I118" s="9"/>
      <c r="J118" s="9"/>
    </row>
    <row r="120" spans="6:10">
      <c r="F120" s="36"/>
      <c r="G120" s="36"/>
      <c r="H120" s="37"/>
      <c r="I120" s="37"/>
      <c r="J120" s="37"/>
    </row>
    <row r="121" spans="6:10">
      <c r="F121" s="36"/>
      <c r="G121" s="36"/>
      <c r="H121" s="34"/>
      <c r="I121" s="34"/>
      <c r="J121" s="34"/>
    </row>
    <row r="122" spans="6:10">
      <c r="F122" s="36"/>
      <c r="G122" s="36"/>
      <c r="H122" s="34"/>
      <c r="I122" s="34"/>
      <c r="J122" s="34"/>
    </row>
    <row r="123" spans="6:10">
      <c r="F123" s="36"/>
      <c r="G123" s="36"/>
      <c r="H123" s="34"/>
      <c r="I123" s="34"/>
      <c r="J123" s="34"/>
    </row>
    <row r="124" spans="6:10">
      <c r="F124" s="36"/>
      <c r="G124" s="36"/>
      <c r="H124" s="34"/>
      <c r="I124" s="34"/>
      <c r="J124" s="34"/>
    </row>
    <row r="125" spans="6:10">
      <c r="F125" s="36"/>
      <c r="G125" s="36"/>
      <c r="H125" s="34"/>
      <c r="I125" s="34"/>
      <c r="J125" s="34"/>
    </row>
    <row r="126" spans="6:10">
      <c r="F126" s="36"/>
      <c r="G126" s="36"/>
      <c r="H126" s="34"/>
      <c r="I126" s="34"/>
      <c r="J126" s="34"/>
    </row>
    <row r="127" spans="6:10">
      <c r="F127" s="36"/>
      <c r="G127" s="36"/>
    </row>
    <row r="128" spans="6:10">
      <c r="F128" s="36"/>
      <c r="G128" s="36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zoomScaleNormal="100" workbookViewId="0">
      <selection activeCell="H44" sqref="H44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43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4.25">
      <c r="A45" s="26">
        <v>4</v>
      </c>
      <c r="B45" s="44">
        <v>5187.7583009999998</v>
      </c>
      <c r="C45" s="44">
        <v>5570.5322269999997</v>
      </c>
      <c r="D45" s="44">
        <v>7037.4746089999999</v>
      </c>
      <c r="E45" s="44">
        <v>6838.6030270000001</v>
      </c>
      <c r="F45" s="44">
        <v>5821</v>
      </c>
      <c r="G45" s="46">
        <v>6189</v>
      </c>
      <c r="H45" s="46"/>
      <c r="I45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5</v>
      </c>
      <c r="B46" s="44">
        <v>5953.3056640000004</v>
      </c>
      <c r="C46" s="44">
        <v>6353.1865230000003</v>
      </c>
      <c r="D46" s="44">
        <v>7929.1870120000003</v>
      </c>
      <c r="E46" s="44">
        <v>7860.7583009999998</v>
      </c>
      <c r="F46" s="44">
        <v>6535</v>
      </c>
      <c r="G46" s="46">
        <v>6869</v>
      </c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6</v>
      </c>
      <c r="B47" s="44">
        <v>6797.9736329999996</v>
      </c>
      <c r="C47" s="44">
        <v>7099.4877930000002</v>
      </c>
      <c r="D47" s="44">
        <v>8880.7753909999992</v>
      </c>
      <c r="E47" s="44">
        <v>8701.1494139999995</v>
      </c>
      <c r="F47" s="44">
        <v>7369</v>
      </c>
      <c r="G47" s="46">
        <v>7544</v>
      </c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7</v>
      </c>
      <c r="B48" s="44">
        <v>7674.7177730000003</v>
      </c>
      <c r="C48" s="44">
        <v>8012.5849609999996</v>
      </c>
      <c r="D48" s="44">
        <v>9892.2382809999999</v>
      </c>
      <c r="E48" s="44">
        <v>9716.8896480000003</v>
      </c>
      <c r="F48" s="44">
        <v>8057</v>
      </c>
      <c r="G48" s="46">
        <v>8430</v>
      </c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8</v>
      </c>
      <c r="B49" s="44">
        <v>8453.0947269999997</v>
      </c>
      <c r="C49" s="44">
        <v>8867.9443360000005</v>
      </c>
      <c r="D49" s="44">
        <v>10754.013671999999</v>
      </c>
      <c r="E49" s="44">
        <v>10629.986328000001</v>
      </c>
      <c r="F49" s="44">
        <v>8887</v>
      </c>
      <c r="G49" s="46">
        <v>9238</v>
      </c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9</v>
      </c>
      <c r="B50" s="44">
        <v>9310.59375</v>
      </c>
      <c r="C50" s="44">
        <v>9725.4433590000008</v>
      </c>
      <c r="D50" s="44">
        <v>11788.999023</v>
      </c>
      <c r="E50" s="44">
        <v>11650.002930000001</v>
      </c>
      <c r="F50" s="44">
        <v>9768</v>
      </c>
      <c r="G50" s="46">
        <v>10162</v>
      </c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10</v>
      </c>
      <c r="B51" s="44">
        <v>10315.641602</v>
      </c>
      <c r="C51" s="44">
        <v>10788.227539</v>
      </c>
      <c r="D51" s="44">
        <v>12926.627930000001</v>
      </c>
      <c r="E51" s="44">
        <v>12757.694336</v>
      </c>
      <c r="F51" s="44">
        <v>10778</v>
      </c>
      <c r="G51" s="46">
        <v>10820</v>
      </c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11</v>
      </c>
      <c r="B52" s="44">
        <v>11455.409180000001</v>
      </c>
      <c r="C52" s="44">
        <v>11831.767578000001</v>
      </c>
      <c r="D52" s="44">
        <v>14211.806640999999</v>
      </c>
      <c r="E52" s="44">
        <v>14040.734375</v>
      </c>
      <c r="F52" s="44">
        <v>11941</v>
      </c>
      <c r="G52" s="46">
        <v>11770</v>
      </c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12</v>
      </c>
      <c r="B53" s="44">
        <v>12381.335938</v>
      </c>
      <c r="C53" s="44">
        <v>12851.784180000001</v>
      </c>
      <c r="D53" s="44">
        <v>15370.819336</v>
      </c>
      <c r="E53" s="44">
        <v>15332.328125</v>
      </c>
      <c r="F53" s="44">
        <v>13160</v>
      </c>
      <c r="G53" s="46">
        <v>12899</v>
      </c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13</v>
      </c>
      <c r="B54" s="44">
        <v>13399.214844</v>
      </c>
      <c r="C54" s="44">
        <v>14002.243164</v>
      </c>
      <c r="D54" s="44">
        <v>16427.189452999999</v>
      </c>
      <c r="E54" s="44">
        <v>16382.282227</v>
      </c>
      <c r="F54" s="44">
        <v>14088</v>
      </c>
      <c r="G54" s="46">
        <v>14374</v>
      </c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14</v>
      </c>
      <c r="B55" s="44">
        <v>14692.946289</v>
      </c>
      <c r="C55" s="44">
        <v>15058.613281</v>
      </c>
      <c r="D55" s="44">
        <v>17519.912109000001</v>
      </c>
      <c r="E55" s="44">
        <v>17507.080077999999</v>
      </c>
      <c r="F55" s="44">
        <v>15054</v>
      </c>
      <c r="G55" s="46">
        <v>15576</v>
      </c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15</v>
      </c>
      <c r="B56" s="44">
        <v>15537.614258</v>
      </c>
      <c r="C56" s="44">
        <v>15856.236328000001</v>
      </c>
      <c r="D56" s="44">
        <v>18469.361327999999</v>
      </c>
      <c r="E56" s="44">
        <v>18454.392577999999</v>
      </c>
      <c r="F56" s="44">
        <v>15863</v>
      </c>
      <c r="G56" s="46">
        <v>16397</v>
      </c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16</v>
      </c>
      <c r="B57" s="44">
        <v>16457.126952999999</v>
      </c>
      <c r="C57" s="44">
        <v>16784.300781000002</v>
      </c>
      <c r="D57" s="44">
        <v>19181.447265999999</v>
      </c>
      <c r="E57" s="44">
        <v>19164.339843999998</v>
      </c>
      <c r="F57" s="44">
        <v>16739</v>
      </c>
      <c r="G57" s="46">
        <v>17471</v>
      </c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17</v>
      </c>
      <c r="B58" s="44">
        <v>17310.347656000002</v>
      </c>
      <c r="C58" s="44">
        <v>17594.755859000001</v>
      </c>
      <c r="D58" s="44">
        <v>19750.261718999998</v>
      </c>
      <c r="E58" s="44">
        <v>19735.292968999998</v>
      </c>
      <c r="F58" s="44">
        <v>17569</v>
      </c>
      <c r="G58" s="46">
        <v>18108</v>
      </c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18</v>
      </c>
      <c r="B59" s="44">
        <v>18112.248047000001</v>
      </c>
      <c r="C59" s="44">
        <v>18291.873047000001</v>
      </c>
      <c r="D59" s="44">
        <v>20167.25</v>
      </c>
      <c r="E59" s="44">
        <v>20171.527343999998</v>
      </c>
      <c r="F59" s="44">
        <v>18155</v>
      </c>
      <c r="G59" s="46">
        <v>18852</v>
      </c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19</v>
      </c>
      <c r="B60" s="44">
        <v>18809.367188</v>
      </c>
      <c r="C60" s="44">
        <v>18909.871093999998</v>
      </c>
      <c r="D60" s="44">
        <v>20537.193359000001</v>
      </c>
      <c r="E60" s="44">
        <v>20545.748047000001</v>
      </c>
      <c r="F60" s="44">
        <v>18856</v>
      </c>
      <c r="G60" s="46">
        <v>19455</v>
      </c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20</v>
      </c>
      <c r="B61" s="44">
        <v>19187.863281000002</v>
      </c>
      <c r="C61" s="44">
        <v>19401.703125</v>
      </c>
      <c r="D61" s="44">
        <v>20770.279297000001</v>
      </c>
      <c r="E61" s="44">
        <v>20766.001952999999</v>
      </c>
      <c r="F61" s="44">
        <v>19477</v>
      </c>
      <c r="G61" s="46">
        <v>19797</v>
      </c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21</v>
      </c>
      <c r="B62" s="44">
        <v>19799.445313</v>
      </c>
      <c r="C62" s="44">
        <v>19844.351563</v>
      </c>
      <c r="D62" s="44">
        <v>20999.087890999999</v>
      </c>
      <c r="E62" s="44">
        <v>21001.226563</v>
      </c>
      <c r="F62" s="44">
        <v>19977</v>
      </c>
      <c r="G62" s="46">
        <v>20216</v>
      </c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22</v>
      </c>
      <c r="B63" s="44">
        <v>20160.835938</v>
      </c>
      <c r="C63" s="44">
        <v>20184.357422000001</v>
      </c>
      <c r="D63" s="44">
        <v>21093.177734000001</v>
      </c>
      <c r="E63" s="44">
        <v>21093.177734000001</v>
      </c>
      <c r="F63" s="44">
        <v>20259</v>
      </c>
      <c r="G63" s="46">
        <v>20494</v>
      </c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23</v>
      </c>
      <c r="B64" s="44">
        <v>20421.720702999999</v>
      </c>
      <c r="C64" s="44">
        <v>20511.533202999999</v>
      </c>
      <c r="D64" s="44">
        <v>21178.712890999999</v>
      </c>
      <c r="E64" s="44">
        <v>21180.851563</v>
      </c>
      <c r="F64" s="44">
        <v>20563</v>
      </c>
      <c r="G64" s="46">
        <v>20695</v>
      </c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24</v>
      </c>
      <c r="B65" s="44">
        <v>20590.654297000001</v>
      </c>
      <c r="C65" s="44">
        <v>20663.359375</v>
      </c>
      <c r="D65" s="44">
        <v>21272.802734000001</v>
      </c>
      <c r="E65" s="44">
        <v>21272.802734000001</v>
      </c>
      <c r="F65" s="44">
        <v>20819</v>
      </c>
      <c r="G65" s="46">
        <v>20867</v>
      </c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25</v>
      </c>
      <c r="B66" s="44">
        <v>20825.876952999999</v>
      </c>
      <c r="C66" s="44">
        <v>20883.615234000001</v>
      </c>
      <c r="D66" s="44">
        <v>21326.263672000001</v>
      </c>
      <c r="E66" s="44">
        <v>21326.263672000001</v>
      </c>
      <c r="F66" s="44">
        <v>20973</v>
      </c>
      <c r="G66" s="46">
        <v>20991</v>
      </c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26</v>
      </c>
      <c r="B67" s="44">
        <v>20967.011718999998</v>
      </c>
      <c r="C67" s="44">
        <v>21011.917968999998</v>
      </c>
      <c r="D67" s="44">
        <v>21349.785156000002</v>
      </c>
      <c r="E67" s="44">
        <v>21349.785156000002</v>
      </c>
      <c r="F67" s="44">
        <v>21072</v>
      </c>
      <c r="G67" s="46">
        <v>21033</v>
      </c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27</v>
      </c>
      <c r="B68" s="44">
        <v>21080.347656000002</v>
      </c>
      <c r="C68" s="44">
        <v>21108.146484000001</v>
      </c>
      <c r="D68" s="44">
        <v>21358.339843999998</v>
      </c>
      <c r="E68" s="44">
        <v>21358.339843999998</v>
      </c>
      <c r="F68" s="44">
        <v>21144</v>
      </c>
      <c r="G68" s="46">
        <v>21106</v>
      </c>
      <c r="H68" s="46"/>
      <c r="I68" s="44"/>
      <c r="J68" s="48"/>
      <c r="K68" s="44"/>
      <c r="L68" s="44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28</v>
      </c>
      <c r="B69" s="44">
        <v>21157.330077999999</v>
      </c>
      <c r="C69" s="44">
        <v>21191.544922000001</v>
      </c>
      <c r="D69" s="44">
        <v>21371.169922000001</v>
      </c>
      <c r="E69" s="44">
        <v>21371.169922000001</v>
      </c>
      <c r="F69" s="44">
        <v>21230</v>
      </c>
      <c r="G69" s="46">
        <v>21136</v>
      </c>
      <c r="H69" s="46"/>
      <c r="I69" s="44"/>
      <c r="J69" s="48"/>
      <c r="K69" s="44"/>
      <c r="L69" s="44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3" customFormat="1" ht="25.5">
      <c r="A73" s="40" t="s">
        <v>38</v>
      </c>
      <c r="B73" s="41">
        <v>18.092024374639902</v>
      </c>
      <c r="C73" s="41">
        <v>17.8343563335007</v>
      </c>
      <c r="D73" s="41">
        <v>14.691440761509501</v>
      </c>
      <c r="E73" s="41">
        <v>14.706546067955401</v>
      </c>
      <c r="F73" s="41">
        <v>18</v>
      </c>
      <c r="G73" s="41">
        <v>17.100000000000001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2"/>
      <c r="S73" s="42"/>
      <c r="T73" s="42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28" zoomScaleNormal="100" workbookViewId="0">
      <selection activeCell="J81" sqref="J81:M81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44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124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131</v>
      </c>
      <c r="K44" s="19" t="s">
        <v>92</v>
      </c>
      <c r="L44" s="19" t="s">
        <v>45</v>
      </c>
      <c r="M44" s="19" t="s">
        <v>46</v>
      </c>
      <c r="N44" s="19" t="s">
        <v>32</v>
      </c>
      <c r="O44" s="19" t="s">
        <v>33</v>
      </c>
      <c r="P44" s="19" t="s">
        <v>47</v>
      </c>
      <c r="Q44" s="19" t="s">
        <v>139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4.25">
      <c r="A45" s="26">
        <v>-12</v>
      </c>
      <c r="B45" s="44">
        <v>2395.860107</v>
      </c>
      <c r="C45" s="44">
        <v>2245.1879880000001</v>
      </c>
      <c r="D45" s="44">
        <v>2239.931885</v>
      </c>
      <c r="E45" s="44">
        <v>2365.1999510000001</v>
      </c>
      <c r="F45" s="46">
        <v>2397.6120609999998</v>
      </c>
      <c r="G45" s="46">
        <v>2429.1479490000002</v>
      </c>
      <c r="H45" s="46">
        <v>2473.8239749999998</v>
      </c>
      <c r="I45" s="47">
        <v>2334.540039</v>
      </c>
      <c r="J45" s="46">
        <v>1403</v>
      </c>
      <c r="K45" s="46">
        <v>1503</v>
      </c>
      <c r="L45" s="46">
        <v>1505</v>
      </c>
      <c r="M45" s="45">
        <v>1504</v>
      </c>
      <c r="N45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-11</v>
      </c>
      <c r="B46" s="44">
        <v>2836.4880370000001</v>
      </c>
      <c r="C46" s="44">
        <v>2752.3920899999998</v>
      </c>
      <c r="D46" s="44">
        <v>2769.9121089999999</v>
      </c>
      <c r="E46" s="44">
        <v>2899.5600589999999</v>
      </c>
      <c r="F46" s="46">
        <v>3030.0839839999999</v>
      </c>
      <c r="G46" s="46">
        <v>3021.3239749999998</v>
      </c>
      <c r="H46" s="46">
        <v>3090.5280760000001</v>
      </c>
      <c r="I46" s="47">
        <v>3004.679932</v>
      </c>
      <c r="J46" s="46">
        <v>1918</v>
      </c>
      <c r="K46" s="46">
        <v>2031</v>
      </c>
      <c r="L46" s="46">
        <v>1997</v>
      </c>
      <c r="M46" s="45">
        <v>2017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 ht="13.5">
      <c r="A47" s="26">
        <v>-10</v>
      </c>
      <c r="B47" s="44">
        <v>3299.8920899999998</v>
      </c>
      <c r="C47" s="44">
        <v>3189.5161130000001</v>
      </c>
      <c r="D47" s="44">
        <v>3218.4240719999998</v>
      </c>
      <c r="E47" s="44">
        <v>3329.6760250000002</v>
      </c>
      <c r="F47" s="46">
        <v>3608.2438959999999</v>
      </c>
      <c r="G47" s="46">
        <v>3603.8640140000002</v>
      </c>
      <c r="H47" s="46">
        <v>3670.4399410000001</v>
      </c>
      <c r="I47" s="46">
        <v>3558.3120119999999</v>
      </c>
      <c r="J47" s="46">
        <v>2384</v>
      </c>
      <c r="K47" s="46">
        <v>2514</v>
      </c>
      <c r="L47" s="46">
        <v>2515</v>
      </c>
      <c r="M47" s="45">
        <v>2483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 ht="13.5">
      <c r="A48" s="26">
        <v>-9</v>
      </c>
      <c r="B48" s="44">
        <v>3668.6879880000001</v>
      </c>
      <c r="C48" s="44">
        <v>3581.9641109999998</v>
      </c>
      <c r="D48" s="44">
        <v>3612.6240229999999</v>
      </c>
      <c r="E48" s="44">
        <v>3673.068115</v>
      </c>
      <c r="F48" s="46">
        <v>4075.1520999999998</v>
      </c>
      <c r="G48" s="46">
        <v>4074.2758789999998</v>
      </c>
      <c r="H48" s="46">
        <v>4150.4877930000002</v>
      </c>
      <c r="I48" s="46">
        <v>4047.1201169999999</v>
      </c>
      <c r="J48" s="46">
        <v>2927</v>
      </c>
      <c r="K48" s="46">
        <v>3008</v>
      </c>
      <c r="L48" s="46">
        <v>3004</v>
      </c>
      <c r="M48" s="45">
        <v>2928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 ht="13.5">
      <c r="A49" s="26">
        <v>-8</v>
      </c>
      <c r="B49" s="44">
        <v>4022.5920409999999</v>
      </c>
      <c r="C49" s="44">
        <v>3930.6120609999998</v>
      </c>
      <c r="D49" s="44">
        <v>3983.1721189999998</v>
      </c>
      <c r="E49" s="44">
        <v>4058.508057</v>
      </c>
      <c r="F49" s="46">
        <v>4549.0678710000002</v>
      </c>
      <c r="G49" s="46">
        <v>4514.0278319999998</v>
      </c>
      <c r="H49" s="46">
        <v>4565.7119140000004</v>
      </c>
      <c r="I49" s="46">
        <v>4450.080078</v>
      </c>
      <c r="J49" s="46">
        <v>3353</v>
      </c>
      <c r="K49" s="46">
        <v>3410</v>
      </c>
      <c r="L49" s="46">
        <v>3491</v>
      </c>
      <c r="M49" s="45">
        <v>3325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 ht="13.5">
      <c r="A50" s="26">
        <v>-7</v>
      </c>
      <c r="B50" s="44">
        <v>4451.8320309999999</v>
      </c>
      <c r="C50" s="44">
        <v>4339.7041019999997</v>
      </c>
      <c r="D50" s="44">
        <v>4340.580078</v>
      </c>
      <c r="E50" s="44">
        <v>4436.0639650000003</v>
      </c>
      <c r="F50" s="46">
        <v>4958.1601559999999</v>
      </c>
      <c r="G50" s="46">
        <v>4964.2919920000004</v>
      </c>
      <c r="H50" s="46">
        <v>5027.3637699999999</v>
      </c>
      <c r="I50" s="46">
        <v>4888.080078</v>
      </c>
      <c r="J50" s="46">
        <v>3748</v>
      </c>
      <c r="K50" s="46">
        <v>3845</v>
      </c>
      <c r="L50" s="46">
        <v>3863</v>
      </c>
      <c r="M50" s="45">
        <v>3741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-6</v>
      </c>
      <c r="B51" s="44">
        <v>4871.4360349999997</v>
      </c>
      <c r="C51" s="44">
        <v>4668.2041019999997</v>
      </c>
      <c r="D51" s="44">
        <v>4742.6640630000002</v>
      </c>
      <c r="E51" s="44">
        <v>4835.5200199999999</v>
      </c>
      <c r="F51" s="46">
        <v>5541.576172</v>
      </c>
      <c r="G51" s="46">
        <v>5542.4521480000003</v>
      </c>
      <c r="H51" s="46">
        <v>5561.7241210000002</v>
      </c>
      <c r="I51" s="47">
        <v>5455.7280270000001</v>
      </c>
      <c r="J51" s="46">
        <v>4101</v>
      </c>
      <c r="K51" s="46">
        <v>4249</v>
      </c>
      <c r="L51" s="46">
        <v>4252</v>
      </c>
      <c r="M51" s="45">
        <v>4224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-5</v>
      </c>
      <c r="B52" s="44">
        <v>5321.7001950000003</v>
      </c>
      <c r="C52" s="44">
        <v>5142.9960940000001</v>
      </c>
      <c r="D52" s="44">
        <v>5180.6640630000002</v>
      </c>
      <c r="E52" s="44">
        <v>5299.7998049999997</v>
      </c>
      <c r="F52" s="46">
        <v>6316.8359380000002</v>
      </c>
      <c r="G52" s="46">
        <v>6340.4877930000002</v>
      </c>
      <c r="H52" s="46">
        <v>6334.3559569999998</v>
      </c>
      <c r="I52" s="47">
        <v>6273.9121089999999</v>
      </c>
      <c r="J52" s="46">
        <v>4514</v>
      </c>
      <c r="K52" s="46">
        <v>4663</v>
      </c>
      <c r="L52" s="46">
        <v>4645</v>
      </c>
      <c r="M52" s="45">
        <v>4651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-4</v>
      </c>
      <c r="B53" s="44">
        <v>5806.1279299999997</v>
      </c>
      <c r="C53" s="44">
        <v>5596.7641599999997</v>
      </c>
      <c r="D53" s="44">
        <v>5651.9521480000003</v>
      </c>
      <c r="E53" s="44">
        <v>5796.4921880000002</v>
      </c>
      <c r="F53" s="46">
        <v>7198.091797</v>
      </c>
      <c r="G53" s="46">
        <v>7233.1318359999996</v>
      </c>
      <c r="H53" s="46">
        <v>7238.3881840000004</v>
      </c>
      <c r="I53" s="47">
        <v>7210.3559569999998</v>
      </c>
      <c r="J53" s="46">
        <v>5047</v>
      </c>
      <c r="K53" s="46">
        <v>5085</v>
      </c>
      <c r="L53" s="46">
        <v>5090</v>
      </c>
      <c r="M53" s="45">
        <v>5148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-3</v>
      </c>
      <c r="B54" s="44">
        <v>6317.7119140000004</v>
      </c>
      <c r="C54" s="44">
        <v>6096.0839839999999</v>
      </c>
      <c r="D54" s="44">
        <v>6167.9160160000001</v>
      </c>
      <c r="E54" s="44">
        <v>6266.0278319999998</v>
      </c>
      <c r="F54" s="46">
        <v>7949.7001950000003</v>
      </c>
      <c r="G54" s="46">
        <v>7962.8398440000001</v>
      </c>
      <c r="H54" s="46">
        <v>7982.1118159999996</v>
      </c>
      <c r="I54" s="47">
        <v>7909.4038090000004</v>
      </c>
      <c r="J54" s="46">
        <v>5546</v>
      </c>
      <c r="K54" s="46">
        <v>5535</v>
      </c>
      <c r="L54" s="46">
        <v>5547</v>
      </c>
      <c r="M54" s="45">
        <v>5621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-2</v>
      </c>
      <c r="B55" s="44">
        <v>6752.2080079999996</v>
      </c>
      <c r="C55" s="44">
        <v>6570</v>
      </c>
      <c r="D55" s="44">
        <v>6598.0322269999997</v>
      </c>
      <c r="E55" s="44">
        <v>6696.1440430000002</v>
      </c>
      <c r="F55" s="46">
        <v>8405.2197269999997</v>
      </c>
      <c r="G55" s="46">
        <v>8413.9804690000001</v>
      </c>
      <c r="H55" s="46">
        <v>8434.1279300000006</v>
      </c>
      <c r="I55" s="47">
        <v>8410.4755860000005</v>
      </c>
      <c r="J55" s="46">
        <v>5945</v>
      </c>
      <c r="K55" s="46">
        <v>6015</v>
      </c>
      <c r="L55" s="46">
        <v>6047</v>
      </c>
      <c r="M55" s="45">
        <v>6044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-1</v>
      </c>
      <c r="B56" s="44">
        <v>7133.2680659999996</v>
      </c>
      <c r="C56" s="44">
        <v>6965.9521480000003</v>
      </c>
      <c r="D56" s="44">
        <v>6981.7202150000003</v>
      </c>
      <c r="E56" s="44">
        <v>7107.8637699999999</v>
      </c>
      <c r="F56" s="46">
        <v>8648.7480469999991</v>
      </c>
      <c r="G56" s="46">
        <v>8648.7480469999991</v>
      </c>
      <c r="H56" s="46">
        <v>8648.7480469999991</v>
      </c>
      <c r="I56" s="47">
        <v>8641.7402340000008</v>
      </c>
      <c r="J56" s="46">
        <v>6356</v>
      </c>
      <c r="K56" s="46">
        <v>6482</v>
      </c>
      <c r="L56" s="46">
        <v>6512</v>
      </c>
      <c r="M56" s="130">
        <v>6360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0</v>
      </c>
      <c r="B57" s="44">
        <v>7479.2880859999996</v>
      </c>
      <c r="C57" s="44">
        <v>7299.7080079999996</v>
      </c>
      <c r="D57" s="44">
        <v>7366.2841799999997</v>
      </c>
      <c r="E57" s="44">
        <v>7441.6201170000004</v>
      </c>
      <c r="F57" s="46">
        <v>8724.9599610000005</v>
      </c>
      <c r="G57" s="46">
        <v>8728.4638670000004</v>
      </c>
      <c r="H57" s="46">
        <v>8738.9755860000005</v>
      </c>
      <c r="I57" s="47">
        <v>8728.4638670000004</v>
      </c>
      <c r="J57" s="46">
        <v>6745</v>
      </c>
      <c r="K57" s="46">
        <v>6902</v>
      </c>
      <c r="L57" s="46">
        <v>6964</v>
      </c>
      <c r="M57" s="47">
        <v>6686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1</v>
      </c>
      <c r="B58" s="44">
        <v>7787.6401370000003</v>
      </c>
      <c r="C58" s="44">
        <v>7635.2158200000003</v>
      </c>
      <c r="D58" s="44">
        <v>7689.5278319999998</v>
      </c>
      <c r="E58" s="44">
        <v>7734.2041019999997</v>
      </c>
      <c r="F58" s="46">
        <v>8746.8603519999997</v>
      </c>
      <c r="G58" s="46">
        <v>8749.4882809999999</v>
      </c>
      <c r="H58" s="46">
        <v>8752.9921880000002</v>
      </c>
      <c r="I58" s="47">
        <v>8752.1162110000005</v>
      </c>
      <c r="J58" s="46">
        <v>7060</v>
      </c>
      <c r="K58" s="46">
        <v>7276</v>
      </c>
      <c r="L58" s="46">
        <v>7393</v>
      </c>
      <c r="M58" s="46">
        <v>7012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2</v>
      </c>
      <c r="B59" s="44">
        <v>7979.4838870000003</v>
      </c>
      <c r="C59" s="44">
        <v>7899.7680659999996</v>
      </c>
      <c r="D59" s="44">
        <v>7954.9560549999997</v>
      </c>
      <c r="E59" s="44">
        <v>7989.9960940000001</v>
      </c>
      <c r="F59" s="46">
        <v>8759.1240230000003</v>
      </c>
      <c r="G59" s="46">
        <v>8759.1240230000003</v>
      </c>
      <c r="H59" s="46">
        <v>8756.4960940000001</v>
      </c>
      <c r="I59" s="47">
        <v>8758.2480469999991</v>
      </c>
      <c r="J59" s="46">
        <v>7387</v>
      </c>
      <c r="K59" s="46">
        <v>7598</v>
      </c>
      <c r="L59" s="46">
        <v>7689</v>
      </c>
      <c r="M59" s="46">
        <v>7374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3</v>
      </c>
      <c r="B60" s="44">
        <v>8159.0639650000003</v>
      </c>
      <c r="C60" s="44">
        <v>8101.248047</v>
      </c>
      <c r="D60" s="44">
        <v>8159.0639650000003</v>
      </c>
      <c r="E60" s="44">
        <v>8154.6840819999998</v>
      </c>
      <c r="F60" s="46">
        <v>8760</v>
      </c>
      <c r="G60" s="46">
        <v>8760</v>
      </c>
      <c r="H60" s="46">
        <v>8759.1240230000003</v>
      </c>
      <c r="I60" s="47">
        <v>8760</v>
      </c>
      <c r="J60" s="46">
        <v>7655</v>
      </c>
      <c r="K60" s="46">
        <v>7873</v>
      </c>
      <c r="L60" s="46">
        <v>7950</v>
      </c>
      <c r="M60" s="46">
        <v>7626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4</v>
      </c>
      <c r="B61" s="44">
        <v>8322.8759769999997</v>
      </c>
      <c r="C61" s="44">
        <v>8273.8203130000002</v>
      </c>
      <c r="D61" s="44">
        <v>8310.6123050000006</v>
      </c>
      <c r="E61" s="44">
        <v>8317.6201170000004</v>
      </c>
      <c r="F61" s="46">
        <v>8760</v>
      </c>
      <c r="G61" s="46">
        <v>8760</v>
      </c>
      <c r="H61" s="46">
        <v>8760</v>
      </c>
      <c r="I61" s="47">
        <v>8760</v>
      </c>
      <c r="J61" s="46">
        <v>7987</v>
      </c>
      <c r="K61" s="46">
        <v>8071</v>
      </c>
      <c r="L61" s="46">
        <v>8136</v>
      </c>
      <c r="M61" s="46">
        <v>7870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5</v>
      </c>
      <c r="B62" s="44">
        <v>8453.4003909999992</v>
      </c>
      <c r="C62" s="44">
        <v>8377.1884769999997</v>
      </c>
      <c r="D62" s="44">
        <v>8440.2597659999992</v>
      </c>
      <c r="E62" s="44">
        <v>8458.65625</v>
      </c>
      <c r="F62" s="46">
        <v>8760</v>
      </c>
      <c r="G62" s="46">
        <v>8760</v>
      </c>
      <c r="H62" s="46">
        <v>8760</v>
      </c>
      <c r="I62" s="47">
        <v>8760</v>
      </c>
      <c r="J62" s="46">
        <v>8203</v>
      </c>
      <c r="K62" s="46">
        <v>8220</v>
      </c>
      <c r="L62" s="46">
        <v>8271</v>
      </c>
      <c r="M62" s="47">
        <v>8078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6</v>
      </c>
      <c r="B63" s="44">
        <v>8512.0917969999991</v>
      </c>
      <c r="C63" s="44">
        <v>8512.9677730000003</v>
      </c>
      <c r="D63" s="44">
        <v>8551.5117190000001</v>
      </c>
      <c r="E63" s="44">
        <v>8553.2636719999991</v>
      </c>
      <c r="F63" s="46">
        <v>8760</v>
      </c>
      <c r="G63" s="46">
        <v>8760</v>
      </c>
      <c r="H63" s="46">
        <v>8760</v>
      </c>
      <c r="I63" s="47">
        <v>8760</v>
      </c>
      <c r="J63" s="46">
        <v>8382</v>
      </c>
      <c r="K63" s="46">
        <v>8355</v>
      </c>
      <c r="L63" s="46">
        <v>8393</v>
      </c>
      <c r="M63" s="47">
        <v>8192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7</v>
      </c>
      <c r="B64" s="44">
        <v>8600.5683590000008</v>
      </c>
      <c r="C64" s="44">
        <v>8576.0400389999995</v>
      </c>
      <c r="D64" s="44">
        <v>8604.9482420000004</v>
      </c>
      <c r="E64" s="44">
        <v>8609.328125</v>
      </c>
      <c r="F64" s="46">
        <v>8760</v>
      </c>
      <c r="G64" s="46">
        <v>8760</v>
      </c>
      <c r="H64" s="46">
        <v>8760</v>
      </c>
      <c r="I64" s="47">
        <v>8760</v>
      </c>
      <c r="J64" s="46">
        <v>8499</v>
      </c>
      <c r="K64" s="46">
        <v>8439</v>
      </c>
      <c r="L64" s="46">
        <v>8484</v>
      </c>
      <c r="M64" s="47">
        <v>8315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8</v>
      </c>
      <c r="B65" s="44">
        <v>8651.3759769999997</v>
      </c>
      <c r="C65" s="44">
        <v>8640.8642579999996</v>
      </c>
      <c r="D65" s="44">
        <v>8667.1435550000006</v>
      </c>
      <c r="E65" s="44">
        <v>8667.1435550000006</v>
      </c>
      <c r="F65" s="46">
        <v>8760</v>
      </c>
      <c r="G65" s="46">
        <v>8760</v>
      </c>
      <c r="H65" s="46">
        <v>8760</v>
      </c>
      <c r="I65" s="47">
        <v>8760</v>
      </c>
      <c r="J65" s="46">
        <v>8584</v>
      </c>
      <c r="K65" s="46">
        <v>8554</v>
      </c>
      <c r="L65" s="46">
        <v>8560</v>
      </c>
      <c r="M65" s="47">
        <v>8409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9</v>
      </c>
      <c r="B66" s="44">
        <v>8689.9199219999991</v>
      </c>
      <c r="C66" s="44">
        <v>8674.1523440000001</v>
      </c>
      <c r="D66" s="44">
        <v>8685.5400389999995</v>
      </c>
      <c r="E66" s="44">
        <v>8689.0439449999994</v>
      </c>
      <c r="F66" s="46">
        <v>8760</v>
      </c>
      <c r="G66" s="46">
        <v>8760</v>
      </c>
      <c r="H66" s="46">
        <v>8760</v>
      </c>
      <c r="I66" s="47">
        <v>8760</v>
      </c>
      <c r="J66" s="46">
        <v>8634</v>
      </c>
      <c r="K66" s="46">
        <v>8615</v>
      </c>
      <c r="L66" s="46">
        <v>8646</v>
      </c>
      <c r="M66" s="47">
        <v>8520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10</v>
      </c>
      <c r="B67" s="44">
        <v>8703.9355469999991</v>
      </c>
      <c r="C67" s="44">
        <v>8699.5556639999995</v>
      </c>
      <c r="D67" s="44">
        <v>8722.3320309999999</v>
      </c>
      <c r="E67" s="44">
        <v>8718.828125</v>
      </c>
      <c r="F67" s="46">
        <v>8760</v>
      </c>
      <c r="G67" s="46">
        <v>8760</v>
      </c>
      <c r="H67" s="46">
        <v>8760</v>
      </c>
      <c r="I67" s="47">
        <v>8760</v>
      </c>
      <c r="J67" s="46">
        <v>8676</v>
      </c>
      <c r="K67" s="46">
        <v>8670</v>
      </c>
      <c r="L67" s="46">
        <v>8700</v>
      </c>
      <c r="M67" s="47">
        <v>8629</v>
      </c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 ht="13.5">
      <c r="A68" s="26">
        <v>11</v>
      </c>
      <c r="B68" s="44">
        <v>8726.7119139999995</v>
      </c>
      <c r="C68" s="44">
        <v>8710.0683590000008</v>
      </c>
      <c r="D68" s="44">
        <v>8736.3476559999999</v>
      </c>
      <c r="E68" s="44">
        <v>8745.1083980000003</v>
      </c>
      <c r="F68" s="46">
        <v>8760</v>
      </c>
      <c r="G68" s="46">
        <v>8760</v>
      </c>
      <c r="H68" s="46">
        <v>8760</v>
      </c>
      <c r="I68" s="44">
        <v>8760</v>
      </c>
      <c r="J68" s="46">
        <v>8709</v>
      </c>
      <c r="K68" s="46">
        <v>8701</v>
      </c>
      <c r="L68" s="46">
        <v>8718</v>
      </c>
      <c r="M68" s="47">
        <v>8673</v>
      </c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12</v>
      </c>
      <c r="B69" s="44">
        <v>8740.7275389999995</v>
      </c>
      <c r="C69" s="44">
        <v>8731.9677730000003</v>
      </c>
      <c r="D69" s="44">
        <v>8745.984375</v>
      </c>
      <c r="E69" s="44">
        <v>8745.984375</v>
      </c>
      <c r="F69" s="46">
        <v>8760</v>
      </c>
      <c r="G69" s="46">
        <v>8760</v>
      </c>
      <c r="H69" s="46">
        <v>8760</v>
      </c>
      <c r="I69" s="44">
        <v>8760</v>
      </c>
      <c r="J69" s="46">
        <v>8726</v>
      </c>
      <c r="K69" s="46">
        <v>8708</v>
      </c>
      <c r="L69" s="46">
        <v>8724</v>
      </c>
      <c r="M69" s="44">
        <v>8706</v>
      </c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13</v>
      </c>
      <c r="B70" s="44">
        <v>8752.1162110000005</v>
      </c>
      <c r="C70" s="44">
        <v>8746.8603519999997</v>
      </c>
      <c r="D70" s="44">
        <v>8752.9921880000002</v>
      </c>
      <c r="E70" s="44">
        <v>8753.8681639999995</v>
      </c>
      <c r="F70" s="46">
        <v>8760</v>
      </c>
      <c r="G70" s="46">
        <v>8760</v>
      </c>
      <c r="H70" s="46">
        <v>8760</v>
      </c>
      <c r="I70" s="44">
        <v>8760</v>
      </c>
      <c r="J70" s="46">
        <v>8742</v>
      </c>
      <c r="K70" s="46">
        <v>8727</v>
      </c>
      <c r="L70" s="46">
        <v>8742</v>
      </c>
      <c r="M70" s="44">
        <v>8728</v>
      </c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14</v>
      </c>
      <c r="B71" s="44">
        <v>8753.8681639999995</v>
      </c>
      <c r="C71" s="44">
        <v>8748.6123050000006</v>
      </c>
      <c r="D71" s="44">
        <v>8754.7441409999992</v>
      </c>
      <c r="E71" s="44">
        <v>8758.2480469999991</v>
      </c>
      <c r="F71" s="46">
        <v>8760</v>
      </c>
      <c r="G71" s="46">
        <v>8760</v>
      </c>
      <c r="H71" s="46">
        <v>8760</v>
      </c>
      <c r="I71" s="44">
        <v>8760</v>
      </c>
      <c r="J71" s="46">
        <v>8748</v>
      </c>
      <c r="K71" s="46">
        <v>8732</v>
      </c>
      <c r="L71" s="46">
        <v>8746</v>
      </c>
      <c r="M71" s="44">
        <v>8749</v>
      </c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15</v>
      </c>
      <c r="B72" s="44">
        <v>8758.2480469999991</v>
      </c>
      <c r="C72" s="44">
        <v>8750.3642579999996</v>
      </c>
      <c r="D72" s="44">
        <v>8757.3720699999994</v>
      </c>
      <c r="E72" s="44">
        <v>8760</v>
      </c>
      <c r="F72" s="44">
        <v>8760</v>
      </c>
      <c r="G72" s="46">
        <v>8760</v>
      </c>
      <c r="H72" s="46">
        <v>8760</v>
      </c>
      <c r="I72" s="44">
        <v>8760</v>
      </c>
      <c r="J72" s="46">
        <v>8753</v>
      </c>
      <c r="K72" s="46">
        <v>8737</v>
      </c>
      <c r="L72" s="46">
        <v>8750</v>
      </c>
      <c r="M72" s="44">
        <v>8760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16</v>
      </c>
      <c r="B73" s="44">
        <v>8760</v>
      </c>
      <c r="C73" s="44">
        <v>8758.2480469999991</v>
      </c>
      <c r="D73" s="44">
        <v>8759.1240230000003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6">
        <v>8758</v>
      </c>
      <c r="K73" s="46">
        <v>8746</v>
      </c>
      <c r="L73" s="46">
        <v>8752</v>
      </c>
      <c r="M73" s="44">
        <v>8760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17</v>
      </c>
      <c r="B74" s="44">
        <v>8760</v>
      </c>
      <c r="C74" s="44">
        <v>8759.1240230000003</v>
      </c>
      <c r="D74" s="44">
        <v>8759.1240230000003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>
        <v>8760</v>
      </c>
      <c r="K74" s="46">
        <v>8754</v>
      </c>
      <c r="L74" s="46">
        <v>8753</v>
      </c>
      <c r="M74" s="44">
        <v>8760</v>
      </c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18</v>
      </c>
      <c r="B75" s="44">
        <v>8760</v>
      </c>
      <c r="C75" s="44">
        <v>8760</v>
      </c>
      <c r="D75" s="44">
        <v>8759.1240230000003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>
        <v>8760</v>
      </c>
      <c r="K75" s="46">
        <v>8757</v>
      </c>
      <c r="L75" s="46">
        <v>8760</v>
      </c>
      <c r="M75" s="44">
        <v>8760</v>
      </c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19</v>
      </c>
      <c r="B76" s="44">
        <v>8760</v>
      </c>
      <c r="C76" s="44">
        <v>8760</v>
      </c>
      <c r="D76" s="44">
        <v>8760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>
        <v>8760</v>
      </c>
      <c r="K76" s="46">
        <v>8760</v>
      </c>
      <c r="L76" s="46">
        <v>8760</v>
      </c>
      <c r="M76" s="44">
        <v>8760</v>
      </c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20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>
        <v>8760</v>
      </c>
      <c r="K77" s="46">
        <v>8760</v>
      </c>
      <c r="L77" s="46">
        <v>8760</v>
      </c>
      <c r="M77" s="44">
        <v>8760</v>
      </c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/>
      <c r="B78" s="20"/>
      <c r="C78" s="20"/>
      <c r="D78" s="20"/>
      <c r="E78" s="20"/>
      <c r="F78" s="20"/>
      <c r="G78" s="22"/>
      <c r="H78" s="22"/>
      <c r="I78" s="20"/>
      <c r="J78" s="20"/>
      <c r="K78" s="20"/>
      <c r="L78" s="20"/>
      <c r="M78" s="20"/>
      <c r="N78" s="20"/>
      <c r="O78" s="22"/>
      <c r="P78" s="22"/>
      <c r="Q78" s="20"/>
      <c r="R78" s="20"/>
      <c r="S78" s="20"/>
      <c r="T78" s="20"/>
      <c r="U78" s="20"/>
      <c r="V78" s="20"/>
      <c r="W78" s="22"/>
      <c r="X78" s="22"/>
      <c r="Y78" s="20"/>
      <c r="Z78" s="20"/>
      <c r="AA78" s="20"/>
      <c r="AB78" s="20"/>
      <c r="AC78" s="20"/>
      <c r="AD78" s="20"/>
      <c r="AE78" s="22"/>
      <c r="AF78" s="22"/>
      <c r="AG78" s="20"/>
    </row>
    <row r="79" spans="1:33">
      <c r="A79" s="30"/>
      <c r="B79" s="30"/>
      <c r="C79" s="30"/>
      <c r="D79" s="30"/>
      <c r="E79" s="30"/>
      <c r="F79" s="30"/>
      <c r="G79" s="31"/>
      <c r="H79" s="31"/>
      <c r="I79" s="31"/>
      <c r="J79" s="30"/>
      <c r="K79" s="30"/>
      <c r="L79" s="30"/>
      <c r="M79" s="30"/>
      <c r="N79" s="30"/>
      <c r="O79" s="31"/>
      <c r="P79" s="31"/>
      <c r="Q79" s="31"/>
      <c r="R79" s="30"/>
      <c r="S79" s="30"/>
      <c r="T79" s="30"/>
      <c r="U79" s="30"/>
      <c r="V79" s="30"/>
      <c r="W79" s="31"/>
      <c r="X79" s="31"/>
      <c r="Y79" s="31"/>
      <c r="Z79" s="30"/>
      <c r="AA79" s="30"/>
      <c r="AB79" s="30"/>
      <c r="AC79" s="30"/>
      <c r="AD79" s="30"/>
      <c r="AE79" s="31"/>
      <c r="AF79" s="31"/>
      <c r="AG79" s="31"/>
    </row>
    <row r="80" spans="1:33">
      <c r="A80" s="27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1:33" s="43" customFormat="1" ht="25.5">
      <c r="A81" s="40" t="s">
        <v>38</v>
      </c>
      <c r="B81" s="41">
        <v>-9.6202774625582604E-2</v>
      </c>
      <c r="C81" s="41">
        <v>0.43603155207605099</v>
      </c>
      <c r="D81" s="41">
        <v>0.24661217476902</v>
      </c>
      <c r="E81" s="41">
        <v>1.49696607625316E-2</v>
      </c>
      <c r="F81" s="41">
        <v>-3.6701630747345599</v>
      </c>
      <c r="G81" s="41">
        <v>-3.7082830917760701</v>
      </c>
      <c r="H81" s="41">
        <v>-3.7208481658143699</v>
      </c>
      <c r="I81" s="41">
        <v>-3.6629071352900699</v>
      </c>
      <c r="J81" s="131">
        <v>2.2000000000000002</v>
      </c>
      <c r="K81" s="131">
        <v>1.5</v>
      </c>
      <c r="L81" s="131">
        <v>1.2</v>
      </c>
      <c r="M81" s="131">
        <v>2.2999999999999998</v>
      </c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</row>
    <row r="82" spans="1:33">
      <c r="B82" s="33"/>
      <c r="C82" s="33"/>
      <c r="D82" s="33"/>
      <c r="E82" s="33"/>
      <c r="G82" s="11"/>
    </row>
    <row r="83" spans="1:33">
      <c r="G83" s="11"/>
    </row>
    <row r="84" spans="1:33">
      <c r="G84" s="11"/>
      <c r="H84" s="9"/>
      <c r="I84" s="9"/>
      <c r="J84" s="9"/>
      <c r="K84" s="9"/>
    </row>
    <row r="85" spans="1:33">
      <c r="G85" s="11"/>
    </row>
    <row r="86" spans="1:33">
      <c r="G86" s="11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 s="11" customFormat="1">
      <c r="F91" s="10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G95" s="10"/>
      <c r="H95" s="34"/>
      <c r="I95" s="34"/>
      <c r="J95" s="3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A96" s="23"/>
      <c r="F96" s="10"/>
      <c r="G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35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2" spans="1:33" s="11" customFormat="1">
      <c r="A112" s="23"/>
      <c r="F112" s="10"/>
      <c r="G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6:33" s="11" customFormat="1">
      <c r="F113" s="35"/>
      <c r="G113" s="35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6:33" s="11" customFormat="1">
      <c r="F128" s="10"/>
      <c r="G128" s="10"/>
      <c r="H128" s="9"/>
      <c r="I128" s="9"/>
      <c r="J128" s="9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36"/>
      <c r="G130" s="36"/>
      <c r="H130" s="37"/>
      <c r="I130" s="37"/>
      <c r="J130" s="37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</sheetData>
  <mergeCells count="5">
    <mergeCell ref="R43:Y43"/>
    <mergeCell ref="Z43:AG43"/>
    <mergeCell ref="A1:D1"/>
    <mergeCell ref="B43:I43"/>
    <mergeCell ref="J43:Q43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4" zoomScaleNormal="100" workbookViewId="0">
      <selection activeCell="J43" sqref="J43:Q75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51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124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131</v>
      </c>
      <c r="K44" s="19" t="s">
        <v>92</v>
      </c>
      <c r="L44" s="19" t="s">
        <v>45</v>
      </c>
      <c r="M44" s="19" t="s">
        <v>46</v>
      </c>
      <c r="N44" s="19" t="s">
        <v>32</v>
      </c>
      <c r="O44" s="19" t="s">
        <v>33</v>
      </c>
      <c r="P44" s="19" t="s">
        <v>47</v>
      </c>
      <c r="Q44" s="19" t="s">
        <v>139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-4</v>
      </c>
      <c r="B45" s="44">
        <v>4648.4926759999998</v>
      </c>
      <c r="C45" s="44">
        <v>4902.5087890000004</v>
      </c>
      <c r="D45" s="44">
        <v>4649.9038090000004</v>
      </c>
      <c r="E45" s="44">
        <v>4776.9121089999999</v>
      </c>
      <c r="F45" s="46">
        <v>6094.9726559999999</v>
      </c>
      <c r="G45" s="46">
        <v>6097.7954099999997</v>
      </c>
      <c r="H45" s="46">
        <v>6034.2910160000001</v>
      </c>
      <c r="I45" s="47">
        <v>6011.7119140000004</v>
      </c>
      <c r="J45" s="44">
        <v>4332</v>
      </c>
      <c r="K45" s="44">
        <v>4455</v>
      </c>
      <c r="L45" s="44">
        <v>4516</v>
      </c>
      <c r="M45" s="44">
        <v>4317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-3</v>
      </c>
      <c r="B46" s="44">
        <v>5188.982422</v>
      </c>
      <c r="C46" s="44">
        <v>5427.4750979999999</v>
      </c>
      <c r="D46" s="44">
        <v>5176.2817379999997</v>
      </c>
      <c r="E46" s="44">
        <v>5313.1679690000001</v>
      </c>
      <c r="F46" s="46">
        <v>6725.779297</v>
      </c>
      <c r="G46" s="46">
        <v>6615.7055659999996</v>
      </c>
      <c r="H46" s="46">
        <v>6706.0224609999996</v>
      </c>
      <c r="I46" s="47">
        <v>6672.1538090000004</v>
      </c>
      <c r="J46" s="44">
        <v>4880</v>
      </c>
      <c r="K46" s="44">
        <v>5015</v>
      </c>
      <c r="L46" s="44">
        <v>5093</v>
      </c>
      <c r="M46" s="44">
        <v>4843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-2</v>
      </c>
      <c r="B47" s="44">
        <v>5719.59375</v>
      </c>
      <c r="C47" s="44">
        <v>5863.5361329999996</v>
      </c>
      <c r="D47" s="44">
        <v>5644.7998049999997</v>
      </c>
      <c r="E47" s="44">
        <v>5805.6767579999996</v>
      </c>
      <c r="F47" s="46">
        <v>7281.7919920000004</v>
      </c>
      <c r="G47" s="46">
        <v>7199.9423829999996</v>
      </c>
      <c r="H47" s="46">
        <v>7247.9233400000003</v>
      </c>
      <c r="I47" s="46">
        <v>7228.1665039999998</v>
      </c>
      <c r="J47" s="44">
        <v>5450</v>
      </c>
      <c r="K47" s="44">
        <v>5536</v>
      </c>
      <c r="L47" s="44">
        <v>5622</v>
      </c>
      <c r="M47" s="44">
        <v>5312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</v>
      </c>
      <c r="B48" s="44">
        <v>6237.5039059999999</v>
      </c>
      <c r="C48" s="44">
        <v>6358.8671880000002</v>
      </c>
      <c r="D48" s="44">
        <v>6205.0463870000003</v>
      </c>
      <c r="E48" s="44">
        <v>6260.0830079999996</v>
      </c>
      <c r="F48" s="46">
        <v>7746.0766599999997</v>
      </c>
      <c r="G48" s="46">
        <v>7707.9746089999999</v>
      </c>
      <c r="H48" s="46">
        <v>7730.5537109999996</v>
      </c>
      <c r="I48" s="46">
        <v>7702.3295900000003</v>
      </c>
      <c r="J48" s="44">
        <v>5869</v>
      </c>
      <c r="K48" s="44">
        <v>5985</v>
      </c>
      <c r="L48" s="44">
        <v>6123</v>
      </c>
      <c r="M48" s="44">
        <v>5717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0</v>
      </c>
      <c r="B49" s="44">
        <v>6687.6767579999996</v>
      </c>
      <c r="C49" s="44">
        <v>6906.4125979999999</v>
      </c>
      <c r="D49" s="44">
        <v>6673.5649409999996</v>
      </c>
      <c r="E49" s="44">
        <v>6769.5263670000004</v>
      </c>
      <c r="F49" s="46">
        <v>8283.7441409999992</v>
      </c>
      <c r="G49" s="46">
        <v>8256.9316409999992</v>
      </c>
      <c r="H49" s="46">
        <v>8255.5195309999999</v>
      </c>
      <c r="I49" s="46">
        <v>8304.9121090000008</v>
      </c>
      <c r="J49" s="44">
        <v>6240</v>
      </c>
      <c r="K49" s="44">
        <v>6446</v>
      </c>
      <c r="L49" s="44">
        <v>6566</v>
      </c>
      <c r="M49" s="44">
        <v>6311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1</v>
      </c>
      <c r="B50" s="44">
        <v>7264.857422</v>
      </c>
      <c r="C50" s="44">
        <v>7408.7998049999997</v>
      </c>
      <c r="D50" s="44">
        <v>7201.3535160000001</v>
      </c>
      <c r="E50" s="44">
        <v>7302.9599609999996</v>
      </c>
      <c r="F50" s="46">
        <v>9217.9580079999996</v>
      </c>
      <c r="G50" s="46">
        <v>9100.8291019999997</v>
      </c>
      <c r="H50" s="46">
        <v>9103.6513670000004</v>
      </c>
      <c r="I50" s="46">
        <v>9185.5009769999997</v>
      </c>
      <c r="J50" s="44">
        <v>6664</v>
      </c>
      <c r="K50" s="44">
        <v>6945</v>
      </c>
      <c r="L50" s="44">
        <v>7067</v>
      </c>
      <c r="M50" s="44">
        <v>6935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2</v>
      </c>
      <c r="B51" s="44">
        <v>7812.4033200000003</v>
      </c>
      <c r="C51" s="44">
        <v>7967.6352539999998</v>
      </c>
      <c r="D51" s="44">
        <v>7706.5629879999997</v>
      </c>
      <c r="E51" s="44">
        <v>7897.0751950000003</v>
      </c>
      <c r="F51" s="46">
        <v>10232.611328000001</v>
      </c>
      <c r="G51" s="46">
        <v>10147.939453000001</v>
      </c>
      <c r="H51" s="46">
        <v>10157.817383</v>
      </c>
      <c r="I51" s="47">
        <v>10167.696289</v>
      </c>
      <c r="J51" s="44">
        <v>7148</v>
      </c>
      <c r="K51" s="44">
        <v>7460</v>
      </c>
      <c r="L51" s="44">
        <v>7540</v>
      </c>
      <c r="M51" s="44">
        <v>7493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3</v>
      </c>
      <c r="B52" s="44">
        <v>8357.1259769999997</v>
      </c>
      <c r="C52" s="44">
        <v>8676.0576170000004</v>
      </c>
      <c r="D52" s="44">
        <v>8313.3789059999999</v>
      </c>
      <c r="E52" s="44">
        <v>8451.6767579999996</v>
      </c>
      <c r="F52" s="46">
        <v>11362.982421999999</v>
      </c>
      <c r="G52" s="46">
        <v>11286.777344</v>
      </c>
      <c r="H52" s="46">
        <v>11307.945313</v>
      </c>
      <c r="I52" s="47">
        <v>11298.067383</v>
      </c>
      <c r="J52" s="44">
        <v>7787</v>
      </c>
      <c r="K52" s="44">
        <v>8024</v>
      </c>
      <c r="L52" s="44">
        <v>8112</v>
      </c>
      <c r="M52" s="44">
        <v>8107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4</v>
      </c>
      <c r="B53" s="44">
        <v>8989.34375</v>
      </c>
      <c r="C53" s="44">
        <v>9257.4716800000006</v>
      </c>
      <c r="D53" s="44">
        <v>8928.6621090000008</v>
      </c>
      <c r="E53" s="44">
        <v>9102.2402340000008</v>
      </c>
      <c r="F53" s="46">
        <v>12257.683594</v>
      </c>
      <c r="G53" s="46">
        <v>12278.851563</v>
      </c>
      <c r="H53" s="46">
        <v>12219.581055000001</v>
      </c>
      <c r="I53" s="47">
        <v>12246.393555000001</v>
      </c>
      <c r="J53" s="44">
        <v>8476</v>
      </c>
      <c r="K53" s="44">
        <v>8653</v>
      </c>
      <c r="L53" s="44">
        <v>8718</v>
      </c>
      <c r="M53" s="44">
        <v>8668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5</v>
      </c>
      <c r="B54" s="44">
        <v>9534.0673829999996</v>
      </c>
      <c r="C54" s="44">
        <v>9892.5117190000001</v>
      </c>
      <c r="D54" s="44">
        <v>9518.5439449999994</v>
      </c>
      <c r="E54" s="44">
        <v>9673.7763670000004</v>
      </c>
      <c r="F54" s="46">
        <v>12985.862305000001</v>
      </c>
      <c r="G54" s="46">
        <v>13016.909180000001</v>
      </c>
      <c r="H54" s="46">
        <v>12984.451171999999</v>
      </c>
      <c r="I54" s="47">
        <v>12968.927734000001</v>
      </c>
      <c r="J54" s="44">
        <v>9132</v>
      </c>
      <c r="K54" s="44">
        <v>9266</v>
      </c>
      <c r="L54" s="44">
        <v>9328</v>
      </c>
      <c r="M54" s="44">
        <v>9265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6</v>
      </c>
      <c r="B55" s="44">
        <v>10145.117188</v>
      </c>
      <c r="C55" s="44">
        <v>10428.767578000001</v>
      </c>
      <c r="D55" s="44">
        <v>10241.078125</v>
      </c>
      <c r="E55" s="44">
        <v>10289.059569999999</v>
      </c>
      <c r="F55" s="46">
        <v>13510.829102</v>
      </c>
      <c r="G55" s="46">
        <v>13541.875</v>
      </c>
      <c r="H55" s="46">
        <v>13506.594727</v>
      </c>
      <c r="I55" s="47">
        <v>13513.651367</v>
      </c>
      <c r="J55" s="44">
        <v>9715</v>
      </c>
      <c r="K55" s="44">
        <v>9932</v>
      </c>
      <c r="L55" s="44">
        <v>10080</v>
      </c>
      <c r="M55" s="44">
        <v>9821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7</v>
      </c>
      <c r="B56" s="44">
        <v>10809.791992</v>
      </c>
      <c r="C56" s="44">
        <v>11062.396484000001</v>
      </c>
      <c r="D56" s="44">
        <v>10773.100586</v>
      </c>
      <c r="E56" s="44">
        <v>10963.613281</v>
      </c>
      <c r="F56" s="46">
        <v>13833.993164</v>
      </c>
      <c r="G56" s="46">
        <v>13843.872069999999</v>
      </c>
      <c r="H56" s="46">
        <v>13817.059569999999</v>
      </c>
      <c r="I56" s="47">
        <v>13835.405273</v>
      </c>
      <c r="J56" s="44">
        <v>10389</v>
      </c>
      <c r="K56" s="44">
        <v>10612</v>
      </c>
      <c r="L56" s="44">
        <v>10763</v>
      </c>
      <c r="M56" s="44">
        <v>10367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8</v>
      </c>
      <c r="B57" s="44">
        <v>11299.478515999999</v>
      </c>
      <c r="C57" s="44">
        <v>11602.886719</v>
      </c>
      <c r="D57" s="44">
        <v>11348.870117</v>
      </c>
      <c r="E57" s="44">
        <v>11454.709961</v>
      </c>
      <c r="F57" s="46">
        <v>13970.879883</v>
      </c>
      <c r="G57" s="46">
        <v>13975.113281</v>
      </c>
      <c r="H57" s="46">
        <v>13975.113281</v>
      </c>
      <c r="I57" s="47">
        <v>13989.225586</v>
      </c>
      <c r="J57" s="44">
        <v>11072</v>
      </c>
      <c r="K57" s="44">
        <v>11307</v>
      </c>
      <c r="L57" s="44">
        <v>11472</v>
      </c>
      <c r="M57" s="44">
        <v>10916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9</v>
      </c>
      <c r="B58" s="44">
        <v>11882.303711</v>
      </c>
      <c r="C58" s="44">
        <v>12102.451171999999</v>
      </c>
      <c r="D58" s="44">
        <v>11961.331055000001</v>
      </c>
      <c r="E58" s="44">
        <v>11961.331055000001</v>
      </c>
      <c r="F58" s="46">
        <v>14068.252930000001</v>
      </c>
      <c r="G58" s="46">
        <v>14069.664063</v>
      </c>
      <c r="H58" s="46">
        <v>14068.252930000001</v>
      </c>
      <c r="I58" s="47">
        <v>14065.430664</v>
      </c>
      <c r="J58" s="44">
        <v>11555</v>
      </c>
      <c r="K58" s="44">
        <v>11789</v>
      </c>
      <c r="L58" s="44">
        <v>11997</v>
      </c>
      <c r="M58" s="44">
        <v>11589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10</v>
      </c>
      <c r="B59" s="44">
        <v>12336.709961</v>
      </c>
      <c r="C59" s="44">
        <v>12507.465819999999</v>
      </c>
      <c r="D59" s="44">
        <v>12373.401367</v>
      </c>
      <c r="E59" s="44">
        <v>12412.915039</v>
      </c>
      <c r="F59" s="46">
        <v>14092.243164</v>
      </c>
      <c r="G59" s="46">
        <v>14092.243164</v>
      </c>
      <c r="H59" s="46">
        <v>14092.243164</v>
      </c>
      <c r="I59" s="47">
        <v>14095.065430000001</v>
      </c>
      <c r="J59" s="44">
        <v>12119</v>
      </c>
      <c r="K59" s="44">
        <v>12323</v>
      </c>
      <c r="L59" s="44">
        <v>12481</v>
      </c>
      <c r="M59" s="44">
        <v>12002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11</v>
      </c>
      <c r="B60" s="44">
        <v>12775.59375</v>
      </c>
      <c r="C60" s="44">
        <v>12928.002930000001</v>
      </c>
      <c r="D60" s="44">
        <v>12786.882813</v>
      </c>
      <c r="E60" s="44">
        <v>12800.995117</v>
      </c>
      <c r="F60" s="46">
        <v>14106.355469</v>
      </c>
      <c r="G60" s="46">
        <v>14106.355469</v>
      </c>
      <c r="H60" s="46">
        <v>14107.766602</v>
      </c>
      <c r="I60" s="47">
        <v>14107.766602</v>
      </c>
      <c r="J60" s="44">
        <v>12564</v>
      </c>
      <c r="K60" s="44">
        <v>12773</v>
      </c>
      <c r="L60" s="44">
        <v>12821</v>
      </c>
      <c r="M60" s="44">
        <v>12402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12</v>
      </c>
      <c r="B61" s="44">
        <v>13097.347656</v>
      </c>
      <c r="C61" s="44">
        <v>13201.776367</v>
      </c>
      <c r="D61" s="44">
        <v>13049.366211</v>
      </c>
      <c r="E61" s="44">
        <v>13169.318359000001</v>
      </c>
      <c r="F61" s="46">
        <v>14110.588867</v>
      </c>
      <c r="G61" s="46">
        <v>14110.588867</v>
      </c>
      <c r="H61" s="46">
        <v>14110.588867</v>
      </c>
      <c r="I61" s="47">
        <v>14110.588867</v>
      </c>
      <c r="J61" s="44">
        <v>12970</v>
      </c>
      <c r="K61" s="44">
        <v>13103</v>
      </c>
      <c r="L61" s="44">
        <v>13106</v>
      </c>
      <c r="M61" s="44">
        <v>12793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>
      <c r="A62" s="26">
        <v>13</v>
      </c>
      <c r="B62" s="44">
        <v>13352.774414</v>
      </c>
      <c r="C62" s="44">
        <v>13444.501953000001</v>
      </c>
      <c r="D62" s="44">
        <v>13371.120117</v>
      </c>
      <c r="E62" s="44">
        <v>13364.064453000001</v>
      </c>
      <c r="F62" s="46">
        <v>14112</v>
      </c>
      <c r="G62" s="46">
        <v>14112</v>
      </c>
      <c r="H62" s="46">
        <v>14112</v>
      </c>
      <c r="I62" s="44">
        <v>14112</v>
      </c>
      <c r="J62" s="44">
        <v>13313</v>
      </c>
      <c r="K62" s="44">
        <v>13319</v>
      </c>
      <c r="L62" s="44">
        <v>13364</v>
      </c>
      <c r="M62" s="44">
        <v>13079</v>
      </c>
      <c r="N62" s="46"/>
      <c r="O62" s="46"/>
      <c r="P62" s="46"/>
      <c r="Q62" s="44"/>
      <c r="R62" s="44"/>
      <c r="S62" s="44"/>
      <c r="T62" s="44"/>
      <c r="U62" s="44"/>
      <c r="V62" s="46"/>
      <c r="W62" s="46"/>
      <c r="X62" s="46"/>
      <c r="Y62" s="44"/>
      <c r="Z62" s="44"/>
      <c r="AA62" s="44"/>
      <c r="AB62" s="44"/>
      <c r="AC62" s="44"/>
      <c r="AD62" s="46"/>
      <c r="AE62" s="46"/>
      <c r="AF62" s="46"/>
      <c r="AG62" s="44"/>
    </row>
    <row r="63" spans="1:33">
      <c r="A63" s="26">
        <v>14</v>
      </c>
      <c r="B63" s="44">
        <v>13568.688477</v>
      </c>
      <c r="C63" s="44">
        <v>13663.238281</v>
      </c>
      <c r="D63" s="44">
        <v>13589.856444999999</v>
      </c>
      <c r="E63" s="44">
        <v>13548.931640999999</v>
      </c>
      <c r="F63" s="46">
        <v>14112</v>
      </c>
      <c r="G63" s="46">
        <v>14112</v>
      </c>
      <c r="H63" s="46">
        <v>14112</v>
      </c>
      <c r="I63" s="44">
        <v>14112</v>
      </c>
      <c r="J63" s="44">
        <v>13509</v>
      </c>
      <c r="K63" s="44">
        <v>13502</v>
      </c>
      <c r="L63" s="44">
        <v>13566</v>
      </c>
      <c r="M63" s="44">
        <v>13327</v>
      </c>
      <c r="N63" s="46"/>
      <c r="O63" s="46"/>
      <c r="P63" s="46"/>
      <c r="Q63" s="44"/>
      <c r="R63" s="44"/>
      <c r="S63" s="44"/>
      <c r="T63" s="44"/>
      <c r="U63" s="44"/>
      <c r="V63" s="46"/>
      <c r="W63" s="46"/>
      <c r="X63" s="46"/>
      <c r="Y63" s="44"/>
      <c r="Z63" s="44"/>
      <c r="AA63" s="44"/>
      <c r="AB63" s="44"/>
      <c r="AC63" s="44"/>
      <c r="AD63" s="46"/>
      <c r="AE63" s="46"/>
      <c r="AF63" s="46"/>
      <c r="AG63" s="44"/>
    </row>
    <row r="64" spans="1:33">
      <c r="A64" s="26">
        <v>15</v>
      </c>
      <c r="B64" s="44">
        <v>13770.489258</v>
      </c>
      <c r="C64" s="44">
        <v>13807.180664</v>
      </c>
      <c r="D64" s="44">
        <v>13722.508789</v>
      </c>
      <c r="E64" s="44">
        <v>13742.265625</v>
      </c>
      <c r="F64" s="46">
        <v>14112</v>
      </c>
      <c r="G64" s="46">
        <v>14112</v>
      </c>
      <c r="H64" s="46">
        <v>14112</v>
      </c>
      <c r="I64" s="44">
        <v>14112</v>
      </c>
      <c r="J64" s="44">
        <v>13714</v>
      </c>
      <c r="K64" s="44">
        <v>13669</v>
      </c>
      <c r="L64" s="44">
        <v>13711</v>
      </c>
      <c r="M64" s="44">
        <v>13535</v>
      </c>
      <c r="N64" s="46"/>
      <c r="O64" s="46"/>
      <c r="P64" s="46"/>
      <c r="Q64" s="44"/>
      <c r="R64" s="44"/>
      <c r="S64" s="44"/>
      <c r="T64" s="44"/>
      <c r="U64" s="44"/>
      <c r="V64" s="46"/>
      <c r="W64" s="46"/>
      <c r="X64" s="46"/>
      <c r="Y64" s="44"/>
      <c r="Z64" s="44"/>
      <c r="AA64" s="44"/>
      <c r="AB64" s="44"/>
      <c r="AC64" s="44"/>
      <c r="AD64" s="46"/>
      <c r="AE64" s="46"/>
      <c r="AF64" s="46"/>
      <c r="AG64" s="44"/>
    </row>
    <row r="65" spans="1:33">
      <c r="A65" s="26">
        <v>16</v>
      </c>
      <c r="B65" s="44">
        <v>13860.806640999999</v>
      </c>
      <c r="C65" s="44">
        <v>13887.619140999999</v>
      </c>
      <c r="D65" s="44">
        <v>13848.105469</v>
      </c>
      <c r="E65" s="44">
        <v>13842.460938</v>
      </c>
      <c r="F65" s="46">
        <v>14112</v>
      </c>
      <c r="G65" s="46">
        <v>14112</v>
      </c>
      <c r="H65" s="46">
        <v>14112</v>
      </c>
      <c r="I65" s="44">
        <v>14112</v>
      </c>
      <c r="J65" s="44">
        <v>13852</v>
      </c>
      <c r="K65" s="44">
        <v>13847</v>
      </c>
      <c r="L65" s="44">
        <v>13852</v>
      </c>
      <c r="M65" s="44">
        <v>13699</v>
      </c>
      <c r="N65" s="46"/>
      <c r="O65" s="46"/>
      <c r="P65" s="46"/>
      <c r="Q65" s="44"/>
      <c r="R65" s="44"/>
      <c r="S65" s="44"/>
      <c r="T65" s="44"/>
      <c r="U65" s="44"/>
      <c r="V65" s="46"/>
      <c r="W65" s="46"/>
      <c r="X65" s="46"/>
      <c r="Y65" s="44"/>
      <c r="Z65" s="44"/>
      <c r="AA65" s="44"/>
      <c r="AB65" s="44"/>
      <c r="AC65" s="44"/>
      <c r="AD65" s="46"/>
      <c r="AE65" s="46"/>
      <c r="AF65" s="46"/>
      <c r="AG65" s="44"/>
    </row>
    <row r="66" spans="1:33">
      <c r="A66" s="26">
        <v>17</v>
      </c>
      <c r="B66" s="44">
        <v>13961.001953000001</v>
      </c>
      <c r="C66" s="44">
        <v>13973.702148</v>
      </c>
      <c r="D66" s="44">
        <v>13935.599609000001</v>
      </c>
      <c r="E66" s="44">
        <v>13946.889648</v>
      </c>
      <c r="F66" s="44">
        <v>14112</v>
      </c>
      <c r="G66" s="46">
        <v>14112</v>
      </c>
      <c r="H66" s="46">
        <v>14112</v>
      </c>
      <c r="I66" s="44">
        <v>14112</v>
      </c>
      <c r="J66" s="44">
        <v>13920</v>
      </c>
      <c r="K66" s="44">
        <v>13930</v>
      </c>
      <c r="L66" s="44">
        <v>13940</v>
      </c>
      <c r="M66" s="44">
        <v>13837</v>
      </c>
      <c r="N66" s="44"/>
      <c r="O66" s="46"/>
      <c r="P66" s="46"/>
      <c r="Q66" s="44"/>
      <c r="R66" s="44"/>
      <c r="S66" s="44"/>
      <c r="T66" s="44"/>
      <c r="U66" s="44"/>
      <c r="V66" s="44"/>
      <c r="W66" s="46"/>
      <c r="X66" s="46"/>
      <c r="Y66" s="44"/>
      <c r="Z66" s="44"/>
      <c r="AA66" s="44"/>
      <c r="AB66" s="44"/>
      <c r="AC66" s="44"/>
      <c r="AD66" s="44"/>
      <c r="AE66" s="46"/>
      <c r="AF66" s="46"/>
      <c r="AG66" s="44"/>
    </row>
    <row r="67" spans="1:33">
      <c r="A67" s="26">
        <v>18</v>
      </c>
      <c r="B67" s="44">
        <v>14011.804688</v>
      </c>
      <c r="C67" s="44">
        <v>14030.150390999999</v>
      </c>
      <c r="D67" s="44">
        <v>13994.870117</v>
      </c>
      <c r="E67" s="44">
        <v>13980.758789</v>
      </c>
      <c r="F67" s="44">
        <v>14112</v>
      </c>
      <c r="G67" s="46">
        <v>14112</v>
      </c>
      <c r="H67" s="46">
        <v>14112</v>
      </c>
      <c r="I67" s="44">
        <v>14112</v>
      </c>
      <c r="J67" s="44">
        <v>13950</v>
      </c>
      <c r="K67" s="44">
        <v>13991</v>
      </c>
      <c r="L67" s="44">
        <v>14001</v>
      </c>
      <c r="M67" s="44">
        <v>13919</v>
      </c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19</v>
      </c>
      <c r="B68" s="44">
        <v>14051.318359000001</v>
      </c>
      <c r="C68" s="44">
        <v>14058.374023</v>
      </c>
      <c r="D68" s="44">
        <v>14044.262694999999</v>
      </c>
      <c r="E68" s="44">
        <v>14007.571289</v>
      </c>
      <c r="F68" s="44">
        <v>14112</v>
      </c>
      <c r="G68" s="46">
        <v>14112</v>
      </c>
      <c r="H68" s="46">
        <v>14112</v>
      </c>
      <c r="I68" s="44">
        <v>14112</v>
      </c>
      <c r="J68" s="44">
        <v>13999</v>
      </c>
      <c r="K68" s="44">
        <v>14019</v>
      </c>
      <c r="L68" s="44">
        <v>14053</v>
      </c>
      <c r="M68" s="44">
        <v>14006</v>
      </c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20</v>
      </c>
      <c r="B69" s="44">
        <v>14065.430664</v>
      </c>
      <c r="C69" s="44">
        <v>14071.075194999999</v>
      </c>
      <c r="D69" s="44">
        <v>14069.664063</v>
      </c>
      <c r="E69" s="44">
        <v>14055.551758</v>
      </c>
      <c r="F69" s="44">
        <v>14112</v>
      </c>
      <c r="G69" s="46">
        <v>14112</v>
      </c>
      <c r="H69" s="46">
        <v>14112</v>
      </c>
      <c r="I69" s="44">
        <v>14112</v>
      </c>
      <c r="J69" s="44">
        <v>14036</v>
      </c>
      <c r="K69" s="44">
        <v>14048</v>
      </c>
      <c r="L69" s="44">
        <v>14080</v>
      </c>
      <c r="M69" s="44">
        <v>14039</v>
      </c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21</v>
      </c>
      <c r="B70" s="44">
        <v>14089.420898</v>
      </c>
      <c r="C70" s="44">
        <v>14086.598633</v>
      </c>
      <c r="D70" s="44">
        <v>14086.598633</v>
      </c>
      <c r="E70" s="44">
        <v>14088.009765999999</v>
      </c>
      <c r="F70" s="44">
        <v>14112</v>
      </c>
      <c r="G70" s="46">
        <v>14112</v>
      </c>
      <c r="H70" s="46">
        <v>14112</v>
      </c>
      <c r="I70" s="44">
        <v>14112</v>
      </c>
      <c r="J70" s="44">
        <v>14056</v>
      </c>
      <c r="K70" s="44">
        <v>14063</v>
      </c>
      <c r="L70" s="44">
        <v>14089</v>
      </c>
      <c r="M70" s="44">
        <v>14064</v>
      </c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22</v>
      </c>
      <c r="B71" s="44">
        <v>14100.709961</v>
      </c>
      <c r="C71" s="44">
        <v>14096.476563</v>
      </c>
      <c r="D71" s="44">
        <v>14093.654296999999</v>
      </c>
      <c r="E71" s="44">
        <v>14095.065430000001</v>
      </c>
      <c r="F71" s="44">
        <v>14112</v>
      </c>
      <c r="G71" s="46">
        <v>14112</v>
      </c>
      <c r="H71" s="46">
        <v>14112</v>
      </c>
      <c r="I71" s="44">
        <v>14112</v>
      </c>
      <c r="J71" s="44">
        <v>14074</v>
      </c>
      <c r="K71" s="44">
        <v>14075</v>
      </c>
      <c r="L71" s="44">
        <v>14096</v>
      </c>
      <c r="M71" s="44">
        <v>14078</v>
      </c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0"/>
      <c r="N72" s="20"/>
      <c r="O72" s="22"/>
      <c r="P72" s="22"/>
      <c r="Q72" s="20"/>
      <c r="R72" s="20"/>
      <c r="S72" s="20"/>
      <c r="T72" s="20"/>
      <c r="U72" s="20"/>
      <c r="V72" s="20"/>
      <c r="W72" s="22"/>
      <c r="X72" s="22"/>
      <c r="Y72" s="20"/>
      <c r="Z72" s="20"/>
      <c r="AA72" s="20"/>
      <c r="AB72" s="20"/>
      <c r="AC72" s="20"/>
      <c r="AD72" s="20"/>
      <c r="AE72" s="22"/>
      <c r="AF72" s="22"/>
      <c r="AG72" s="20"/>
    </row>
    <row r="73" spans="1:33">
      <c r="A73" s="30"/>
      <c r="B73" s="30"/>
      <c r="C73" s="30"/>
      <c r="D73" s="30"/>
      <c r="E73" s="30"/>
      <c r="F73" s="30"/>
      <c r="G73" s="31"/>
      <c r="H73" s="31"/>
      <c r="I73" s="31"/>
      <c r="J73" s="30"/>
      <c r="K73" s="30"/>
      <c r="L73" s="30"/>
      <c r="M73" s="30"/>
      <c r="N73" s="30"/>
      <c r="O73" s="31"/>
      <c r="P73" s="31"/>
      <c r="Q73" s="31"/>
      <c r="R73" s="30"/>
      <c r="S73" s="30"/>
      <c r="T73" s="30"/>
      <c r="U73" s="30"/>
      <c r="V73" s="30"/>
      <c r="W73" s="31"/>
      <c r="X73" s="31"/>
      <c r="Y73" s="31"/>
      <c r="Z73" s="30"/>
      <c r="AA73" s="30"/>
      <c r="AB73" s="30"/>
      <c r="AC73" s="30"/>
      <c r="AD73" s="30"/>
      <c r="AE73" s="31"/>
      <c r="AF73" s="31"/>
      <c r="AG73" s="31"/>
    </row>
    <row r="74" spans="1:33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s="43" customFormat="1" ht="25.5">
      <c r="A75" s="40" t="s">
        <v>38</v>
      </c>
      <c r="B75" s="41">
        <v>9.2484479229764105</v>
      </c>
      <c r="C75" s="41">
        <v>8.7853106413878503</v>
      </c>
      <c r="D75" s="41">
        <v>9.0821921502561391</v>
      </c>
      <c r="E75" s="41">
        <v>9.0750003237493004</v>
      </c>
      <c r="F75" s="41">
        <v>3.7066242872877302</v>
      </c>
      <c r="G75" s="41">
        <v>3.7140823160530099</v>
      </c>
      <c r="H75" s="41">
        <v>3.7538698356563498</v>
      </c>
      <c r="I75" s="41">
        <v>3.7351190313874398</v>
      </c>
      <c r="J75" s="131">
        <v>9.8000000000000007</v>
      </c>
      <c r="K75" s="131">
        <v>9.4</v>
      </c>
      <c r="L75" s="131">
        <v>9</v>
      </c>
      <c r="M75" s="131">
        <v>10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>
      <c r="B76" s="33"/>
      <c r="C76" s="33"/>
      <c r="D76" s="33"/>
      <c r="E76" s="33"/>
      <c r="G76" s="11"/>
    </row>
    <row r="77" spans="1:33">
      <c r="G77" s="11"/>
    </row>
    <row r="78" spans="1:33">
      <c r="G78" s="11"/>
      <c r="H78" s="9"/>
      <c r="I78" s="9"/>
      <c r="J78" s="9"/>
      <c r="K78" s="9"/>
    </row>
    <row r="79" spans="1:33">
      <c r="G79" s="11"/>
    </row>
    <row r="80" spans="1:33">
      <c r="G80" s="11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 s="11" customFormat="1">
      <c r="F85" s="10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:33" s="11" customFormat="1">
      <c r="F86" s="10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G89" s="10"/>
      <c r="H89" s="34"/>
      <c r="I89" s="34"/>
      <c r="J89" s="3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A90" s="23"/>
      <c r="F90" s="10"/>
      <c r="G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3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6" spans="1:33" s="11" customFormat="1">
      <c r="A106" s="23"/>
      <c r="F106" s="10"/>
      <c r="G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35"/>
      <c r="G107" s="3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16" spans="6:33" s="11" customFormat="1">
      <c r="F116" s="10"/>
      <c r="G116" s="10"/>
      <c r="H116" s="34"/>
      <c r="I116" s="34"/>
      <c r="J116" s="34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9"/>
      <c r="I122" s="9"/>
      <c r="J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36"/>
      <c r="G124" s="36"/>
      <c r="H124" s="37"/>
      <c r="I124" s="37"/>
      <c r="J124" s="37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6:33" s="11" customFormat="1">
      <c r="F125" s="36"/>
      <c r="G125" s="36"/>
      <c r="H125" s="34"/>
      <c r="I125" s="34"/>
      <c r="J125" s="3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6:33" s="11" customFormat="1">
      <c r="F126" s="36"/>
      <c r="G126" s="36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zoomScaleNormal="100" workbookViewId="0">
      <selection activeCell="J44" sqref="J44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52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134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135</v>
      </c>
      <c r="K44" s="19" t="s">
        <v>136</v>
      </c>
      <c r="L44" s="19" t="s">
        <v>140</v>
      </c>
      <c r="M44" s="19" t="s">
        <v>141</v>
      </c>
      <c r="N44" s="19" t="s">
        <v>137</v>
      </c>
      <c r="O44" s="19" t="s">
        <v>138</v>
      </c>
      <c r="P44" s="19" t="s">
        <v>142</v>
      </c>
      <c r="Q44" s="19" t="s">
        <v>143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-4</v>
      </c>
      <c r="B45" s="44">
        <v>131.241592</v>
      </c>
      <c r="C45" s="44">
        <v>115.71839900000001</v>
      </c>
      <c r="D45" s="44">
        <v>145.35360700000001</v>
      </c>
      <c r="E45" s="44">
        <v>131.241592</v>
      </c>
      <c r="F45" s="46">
        <v>146.76480100000001</v>
      </c>
      <c r="G45" s="46">
        <v>134.06399500000001</v>
      </c>
      <c r="H45" s="46">
        <v>128.41920500000001</v>
      </c>
      <c r="I45" s="47">
        <v>100.195198</v>
      </c>
      <c r="J45" s="44">
        <v>21</v>
      </c>
      <c r="K45" s="44">
        <v>35</v>
      </c>
      <c r="L45" s="44">
        <v>35</v>
      </c>
      <c r="M45" s="44">
        <v>27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-3</v>
      </c>
      <c r="B46" s="44">
        <v>946.91522199999997</v>
      </c>
      <c r="C46" s="44">
        <v>890.46722399999999</v>
      </c>
      <c r="D46" s="44">
        <v>898.93438700000002</v>
      </c>
      <c r="E46" s="44">
        <v>931.39202899999998</v>
      </c>
      <c r="F46" s="46">
        <v>908.81280500000003</v>
      </c>
      <c r="G46" s="46">
        <v>915.86877400000003</v>
      </c>
      <c r="H46" s="46">
        <v>896.11199999999997</v>
      </c>
      <c r="I46" s="47">
        <v>842.48638900000003</v>
      </c>
      <c r="J46" s="44">
        <v>370</v>
      </c>
      <c r="K46" s="44">
        <v>385</v>
      </c>
      <c r="L46" s="44">
        <v>418</v>
      </c>
      <c r="M46" s="44">
        <v>413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-2</v>
      </c>
      <c r="B47" s="44">
        <v>2414.563232</v>
      </c>
      <c r="C47" s="44">
        <v>2413.1520999999998</v>
      </c>
      <c r="D47" s="44">
        <v>2373.6384280000002</v>
      </c>
      <c r="E47" s="44">
        <v>2359.5263669999999</v>
      </c>
      <c r="F47" s="46">
        <v>2598.0192870000001</v>
      </c>
      <c r="G47" s="46">
        <v>2648.82251</v>
      </c>
      <c r="H47" s="46">
        <v>2590.963135</v>
      </c>
      <c r="I47" s="46">
        <v>2475.2448730000001</v>
      </c>
      <c r="J47" s="44">
        <v>1655</v>
      </c>
      <c r="K47" s="44">
        <v>1528</v>
      </c>
      <c r="L47" s="44">
        <v>1558</v>
      </c>
      <c r="M47" s="44">
        <v>1627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</v>
      </c>
      <c r="B48" s="44">
        <v>3614.0832519999999</v>
      </c>
      <c r="C48" s="44">
        <v>3621.1391600000002</v>
      </c>
      <c r="D48" s="44">
        <v>3580.2143550000001</v>
      </c>
      <c r="E48" s="44">
        <v>3607.0270999999998</v>
      </c>
      <c r="F48" s="46">
        <v>3996.5183109999998</v>
      </c>
      <c r="G48" s="46">
        <v>4016.2751459999999</v>
      </c>
      <c r="H48" s="46">
        <v>3982.4064939999998</v>
      </c>
      <c r="I48" s="46">
        <v>3954.1823730000001</v>
      </c>
      <c r="J48" s="44">
        <v>3168</v>
      </c>
      <c r="K48" s="44">
        <v>3100</v>
      </c>
      <c r="L48" s="44">
        <v>3048</v>
      </c>
      <c r="M48" s="44">
        <v>3107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0</v>
      </c>
      <c r="B49" s="44">
        <v>4305.5712890000004</v>
      </c>
      <c r="C49" s="44">
        <v>4332.3837890000004</v>
      </c>
      <c r="D49" s="44">
        <v>4282.9921880000002</v>
      </c>
      <c r="E49" s="44">
        <v>4322.5053710000002</v>
      </c>
      <c r="F49" s="46">
        <v>4809.3696289999998</v>
      </c>
      <c r="G49" s="46">
        <v>4809.3696289999998</v>
      </c>
      <c r="H49" s="46">
        <v>4798.080078</v>
      </c>
      <c r="I49" s="46">
        <v>4769.8559569999998</v>
      </c>
      <c r="J49" s="44">
        <v>4028</v>
      </c>
      <c r="K49" s="44">
        <v>3989</v>
      </c>
      <c r="L49" s="44">
        <v>3978</v>
      </c>
      <c r="M49" s="44">
        <v>4006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1</v>
      </c>
      <c r="B50" s="44">
        <v>4868.6401370000003</v>
      </c>
      <c r="C50" s="44">
        <v>4857.3505859999996</v>
      </c>
      <c r="D50" s="44">
        <v>4840.4160160000001</v>
      </c>
      <c r="E50" s="44">
        <v>4867.2290039999998</v>
      </c>
      <c r="F50" s="46">
        <v>5591.1743159999996</v>
      </c>
      <c r="G50" s="46">
        <v>5629.2768550000001</v>
      </c>
      <c r="H50" s="46">
        <v>5565.7729490000002</v>
      </c>
      <c r="I50" s="46">
        <v>5553.0717770000001</v>
      </c>
      <c r="J50" s="44">
        <v>4612</v>
      </c>
      <c r="K50" s="44">
        <v>4601</v>
      </c>
      <c r="L50" s="44">
        <v>4598</v>
      </c>
      <c r="M50" s="44">
        <v>4605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2</v>
      </c>
      <c r="B51" s="44">
        <v>5434.53125</v>
      </c>
      <c r="C51" s="44">
        <v>5428.8862300000001</v>
      </c>
      <c r="D51" s="44">
        <v>5433.1201170000004</v>
      </c>
      <c r="E51" s="44">
        <v>5410.5410160000001</v>
      </c>
      <c r="F51" s="46">
        <v>6501.3984380000002</v>
      </c>
      <c r="G51" s="46">
        <v>6532.4448240000002</v>
      </c>
      <c r="H51" s="46">
        <v>6514.0991210000002</v>
      </c>
      <c r="I51" s="47">
        <v>6461.8847660000001</v>
      </c>
      <c r="J51" s="44">
        <v>5192</v>
      </c>
      <c r="K51" s="44">
        <v>5127</v>
      </c>
      <c r="L51" s="44">
        <v>5152</v>
      </c>
      <c r="M51" s="44">
        <v>5186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3</v>
      </c>
      <c r="B52" s="44">
        <v>6066.7490230000003</v>
      </c>
      <c r="C52" s="44">
        <v>6082.2719729999999</v>
      </c>
      <c r="D52" s="44">
        <v>6010.3007809999999</v>
      </c>
      <c r="E52" s="44">
        <v>6059.6928710000002</v>
      </c>
      <c r="F52" s="46">
        <v>7030.5986329999996</v>
      </c>
      <c r="G52" s="46">
        <v>7033.4208980000003</v>
      </c>
      <c r="H52" s="46">
        <v>7026.3647460000002</v>
      </c>
      <c r="I52" s="47">
        <v>7040.4765630000002</v>
      </c>
      <c r="J52" s="44">
        <v>5783</v>
      </c>
      <c r="K52" s="44">
        <v>5738</v>
      </c>
      <c r="L52" s="44">
        <v>5775</v>
      </c>
      <c r="M52" s="44">
        <v>5762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4</v>
      </c>
      <c r="B53" s="44">
        <v>6626.9951170000004</v>
      </c>
      <c r="C53" s="44">
        <v>6615.7055659999996</v>
      </c>
      <c r="D53" s="44">
        <v>6591.7153319999998</v>
      </c>
      <c r="E53" s="44">
        <v>6608.6494140000004</v>
      </c>
      <c r="F53" s="46">
        <v>7123.7377930000002</v>
      </c>
      <c r="G53" s="46">
        <v>7118.0927730000003</v>
      </c>
      <c r="H53" s="46">
        <v>7126.5600590000004</v>
      </c>
      <c r="I53" s="47">
        <v>7112.4482420000004</v>
      </c>
      <c r="J53" s="44">
        <v>6428</v>
      </c>
      <c r="K53" s="44">
        <v>6401</v>
      </c>
      <c r="L53" s="44">
        <v>6393</v>
      </c>
      <c r="M53" s="44">
        <v>6384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5</v>
      </c>
      <c r="B54" s="44">
        <v>6972.7392579999996</v>
      </c>
      <c r="C54" s="44">
        <v>7010.841797</v>
      </c>
      <c r="D54" s="44">
        <v>6978.3837890000004</v>
      </c>
      <c r="E54" s="44">
        <v>6974.1503910000001</v>
      </c>
      <c r="F54" s="46">
        <v>7346.7070309999999</v>
      </c>
      <c r="G54" s="46">
        <v>7307.1933589999999</v>
      </c>
      <c r="H54" s="46">
        <v>7350.9409180000002</v>
      </c>
      <c r="I54" s="47">
        <v>7307.1933589999999</v>
      </c>
      <c r="J54" s="44">
        <v>6860</v>
      </c>
      <c r="K54" s="44">
        <v>6844</v>
      </c>
      <c r="L54" s="44">
        <v>6839</v>
      </c>
      <c r="M54" s="44">
        <v>6863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6</v>
      </c>
      <c r="B55" s="44">
        <v>7249.3344729999999</v>
      </c>
      <c r="C55" s="44">
        <v>7284.6142579999996</v>
      </c>
      <c r="D55" s="44">
        <v>7291.6704099999997</v>
      </c>
      <c r="E55" s="44">
        <v>7233.8110349999997</v>
      </c>
      <c r="F55" s="46">
        <v>8057.9521480000003</v>
      </c>
      <c r="G55" s="46">
        <v>8019.8496089999999</v>
      </c>
      <c r="H55" s="46">
        <v>8017.0273440000001</v>
      </c>
      <c r="I55" s="47">
        <v>7991.6254879999997</v>
      </c>
      <c r="J55" s="44">
        <v>7117</v>
      </c>
      <c r="K55" s="44">
        <v>7108</v>
      </c>
      <c r="L55" s="44">
        <v>7127</v>
      </c>
      <c r="M55" s="44">
        <v>7132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7</v>
      </c>
      <c r="B56" s="44">
        <v>7633.1806640000004</v>
      </c>
      <c r="C56" s="44">
        <v>7630.3583980000003</v>
      </c>
      <c r="D56" s="44">
        <v>7655.7597660000001</v>
      </c>
      <c r="E56" s="44">
        <v>7624.7133789999998</v>
      </c>
      <c r="F56" s="46">
        <v>9295.5742190000001</v>
      </c>
      <c r="G56" s="46">
        <v>9315.3310550000006</v>
      </c>
      <c r="H56" s="46">
        <v>9270.1728519999997</v>
      </c>
      <c r="I56" s="47">
        <v>9227.8369139999995</v>
      </c>
      <c r="J56" s="44">
        <v>7366</v>
      </c>
      <c r="K56" s="44">
        <v>7420</v>
      </c>
      <c r="L56" s="44">
        <v>7407</v>
      </c>
      <c r="M56" s="44">
        <v>7420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8</v>
      </c>
      <c r="B57" s="44">
        <v>8232.9404300000006</v>
      </c>
      <c r="C57" s="44">
        <v>8180.7265630000002</v>
      </c>
      <c r="D57" s="44">
        <v>8192.015625</v>
      </c>
      <c r="E57" s="44">
        <v>8248.4638670000004</v>
      </c>
      <c r="F57" s="46">
        <v>10966.435546999999</v>
      </c>
      <c r="G57" s="46">
        <v>10980.546875</v>
      </c>
      <c r="H57" s="46">
        <v>10966.435546999999</v>
      </c>
      <c r="I57" s="47">
        <v>10969.257813</v>
      </c>
      <c r="J57" s="44">
        <v>7853</v>
      </c>
      <c r="K57" s="44">
        <v>7851</v>
      </c>
      <c r="L57" s="44">
        <v>7856</v>
      </c>
      <c r="M57" s="44">
        <v>7872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9</v>
      </c>
      <c r="B58" s="44">
        <v>9068.3710940000001</v>
      </c>
      <c r="C58" s="44">
        <v>9050.0253909999992</v>
      </c>
      <c r="D58" s="44">
        <v>9010.5117190000001</v>
      </c>
      <c r="E58" s="44">
        <v>9069.7822269999997</v>
      </c>
      <c r="F58" s="46">
        <v>12762.892578000001</v>
      </c>
      <c r="G58" s="46">
        <v>12798.172852</v>
      </c>
      <c r="H58" s="46">
        <v>12789.706055000001</v>
      </c>
      <c r="I58" s="47">
        <v>12813.696289</v>
      </c>
      <c r="J58" s="44">
        <v>8672</v>
      </c>
      <c r="K58" s="44">
        <v>8649</v>
      </c>
      <c r="L58" s="44">
        <v>8641</v>
      </c>
      <c r="M58" s="44">
        <v>8621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10</v>
      </c>
      <c r="B59" s="44">
        <v>10183.21875</v>
      </c>
      <c r="C59" s="44">
        <v>10169.107421999999</v>
      </c>
      <c r="D59" s="44">
        <v>10087.257813</v>
      </c>
      <c r="E59" s="44">
        <v>10145.117188</v>
      </c>
      <c r="F59" s="46">
        <v>13812.825194999999</v>
      </c>
      <c r="G59" s="46">
        <v>13801.536133</v>
      </c>
      <c r="H59" s="46">
        <v>13819.881836</v>
      </c>
      <c r="I59" s="47">
        <v>13819.881836</v>
      </c>
      <c r="J59" s="44">
        <v>9703</v>
      </c>
      <c r="K59" s="44">
        <v>9732</v>
      </c>
      <c r="L59" s="44">
        <v>9756</v>
      </c>
      <c r="M59" s="44">
        <v>9664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11</v>
      </c>
      <c r="B60" s="44">
        <v>11360.160156</v>
      </c>
      <c r="C60" s="44">
        <v>11374.272461</v>
      </c>
      <c r="D60" s="44">
        <v>11317.824219</v>
      </c>
      <c r="E60" s="44">
        <v>11354.515625</v>
      </c>
      <c r="F60" s="46">
        <v>14071.075194999999</v>
      </c>
      <c r="G60" s="46">
        <v>14065.430664</v>
      </c>
      <c r="H60" s="46">
        <v>14064.019531</v>
      </c>
      <c r="I60" s="47">
        <v>14071.075194999999</v>
      </c>
      <c r="J60" s="44">
        <v>10937</v>
      </c>
      <c r="K60" s="44">
        <v>11020</v>
      </c>
      <c r="L60" s="44">
        <v>11029</v>
      </c>
      <c r="M60" s="44">
        <v>10930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12</v>
      </c>
      <c r="B61" s="44">
        <v>12515.932617</v>
      </c>
      <c r="C61" s="44">
        <v>12443.961914</v>
      </c>
      <c r="D61" s="44">
        <v>12415.737305000001</v>
      </c>
      <c r="E61" s="44">
        <v>12439.727539</v>
      </c>
      <c r="F61" s="46">
        <v>14112</v>
      </c>
      <c r="G61" s="46">
        <v>14112</v>
      </c>
      <c r="H61" s="46">
        <v>14112</v>
      </c>
      <c r="I61" s="47">
        <v>14112</v>
      </c>
      <c r="J61" s="44">
        <v>12183</v>
      </c>
      <c r="K61" s="44">
        <v>12193</v>
      </c>
      <c r="L61" s="44">
        <v>12217</v>
      </c>
      <c r="M61" s="44">
        <v>12181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>
      <c r="A62" s="26">
        <v>13</v>
      </c>
      <c r="B62" s="44">
        <v>13285.037109000001</v>
      </c>
      <c r="C62" s="44">
        <v>13282.214844</v>
      </c>
      <c r="D62" s="44">
        <v>13242.701171999999</v>
      </c>
      <c r="E62" s="44">
        <v>13256.8125</v>
      </c>
      <c r="F62" s="46">
        <v>14112</v>
      </c>
      <c r="G62" s="46">
        <v>14112</v>
      </c>
      <c r="H62" s="46">
        <v>14112</v>
      </c>
      <c r="I62" s="44">
        <v>14112</v>
      </c>
      <c r="J62" s="44">
        <v>13147</v>
      </c>
      <c r="K62" s="44">
        <v>13104</v>
      </c>
      <c r="L62" s="44">
        <v>13166</v>
      </c>
      <c r="M62" s="44">
        <v>13127</v>
      </c>
      <c r="N62" s="46"/>
      <c r="O62" s="46"/>
      <c r="P62" s="46"/>
      <c r="Q62" s="44"/>
      <c r="R62" s="44"/>
      <c r="S62" s="44"/>
      <c r="T62" s="44"/>
      <c r="U62" s="44"/>
      <c r="V62" s="46"/>
      <c r="W62" s="46"/>
      <c r="X62" s="46"/>
      <c r="Y62" s="44"/>
      <c r="Z62" s="44"/>
      <c r="AA62" s="44"/>
      <c r="AB62" s="44"/>
      <c r="AC62" s="44"/>
      <c r="AD62" s="46"/>
      <c r="AE62" s="46"/>
      <c r="AF62" s="46"/>
      <c r="AG62" s="44"/>
    </row>
    <row r="63" spans="1:33">
      <c r="A63" s="26">
        <v>14</v>
      </c>
      <c r="B63" s="44">
        <v>13762.022461</v>
      </c>
      <c r="C63" s="44">
        <v>13767.666992</v>
      </c>
      <c r="D63" s="44">
        <v>13754.966796999999</v>
      </c>
      <c r="E63" s="44">
        <v>13711.21875</v>
      </c>
      <c r="F63" s="46">
        <v>14112</v>
      </c>
      <c r="G63" s="46">
        <v>14112</v>
      </c>
      <c r="H63" s="46">
        <v>14112</v>
      </c>
      <c r="I63" s="44">
        <v>14112</v>
      </c>
      <c r="J63" s="44">
        <v>13689</v>
      </c>
      <c r="K63" s="44">
        <v>13656</v>
      </c>
      <c r="L63" s="44">
        <v>13673</v>
      </c>
      <c r="M63" s="44">
        <v>13680</v>
      </c>
      <c r="N63" s="46"/>
      <c r="O63" s="46"/>
      <c r="P63" s="46"/>
      <c r="Q63" s="44"/>
      <c r="R63" s="44"/>
      <c r="S63" s="44"/>
      <c r="T63" s="44"/>
      <c r="U63" s="44"/>
      <c r="V63" s="46"/>
      <c r="W63" s="46"/>
      <c r="X63" s="46"/>
      <c r="Y63" s="44"/>
      <c r="Z63" s="44"/>
      <c r="AA63" s="44"/>
      <c r="AB63" s="44"/>
      <c r="AC63" s="44"/>
      <c r="AD63" s="46"/>
      <c r="AE63" s="46"/>
      <c r="AF63" s="46"/>
      <c r="AG63" s="44"/>
    </row>
    <row r="64" spans="1:33">
      <c r="A64" s="26">
        <v>15</v>
      </c>
      <c r="B64" s="44">
        <v>13966.646484000001</v>
      </c>
      <c r="C64" s="44">
        <v>13997.692383</v>
      </c>
      <c r="D64" s="44">
        <v>13973.702148</v>
      </c>
      <c r="E64" s="44">
        <v>13982.169921999999</v>
      </c>
      <c r="F64" s="46">
        <v>14112</v>
      </c>
      <c r="G64" s="46">
        <v>14112</v>
      </c>
      <c r="H64" s="46">
        <v>14112</v>
      </c>
      <c r="I64" s="44">
        <v>14112</v>
      </c>
      <c r="J64" s="44">
        <v>13958</v>
      </c>
      <c r="K64" s="44">
        <v>13945</v>
      </c>
      <c r="L64" s="44">
        <v>13937</v>
      </c>
      <c r="M64" s="44">
        <v>13972</v>
      </c>
      <c r="N64" s="46"/>
      <c r="O64" s="46"/>
      <c r="P64" s="46"/>
      <c r="Q64" s="44"/>
      <c r="R64" s="44"/>
      <c r="S64" s="44"/>
      <c r="T64" s="44"/>
      <c r="U64" s="44"/>
      <c r="V64" s="46"/>
      <c r="W64" s="46"/>
      <c r="X64" s="46"/>
      <c r="Y64" s="44"/>
      <c r="Z64" s="44"/>
      <c r="AA64" s="44"/>
      <c r="AB64" s="44"/>
      <c r="AC64" s="44"/>
      <c r="AD64" s="46"/>
      <c r="AE64" s="46"/>
      <c r="AF64" s="46"/>
      <c r="AG64" s="44"/>
    </row>
    <row r="65" spans="1:33">
      <c r="A65" s="26">
        <v>16</v>
      </c>
      <c r="B65" s="44">
        <v>14064.019531</v>
      </c>
      <c r="C65" s="44">
        <v>14071.075194999999</v>
      </c>
      <c r="D65" s="44">
        <v>14071.075194999999</v>
      </c>
      <c r="E65" s="44">
        <v>14078.130859000001</v>
      </c>
      <c r="F65" s="46">
        <v>14112</v>
      </c>
      <c r="G65" s="46">
        <v>14112</v>
      </c>
      <c r="H65" s="46">
        <v>14112</v>
      </c>
      <c r="I65" s="44">
        <v>14112</v>
      </c>
      <c r="J65" s="44">
        <v>14057</v>
      </c>
      <c r="K65" s="44">
        <v>14048</v>
      </c>
      <c r="L65" s="44">
        <v>14071</v>
      </c>
      <c r="M65" s="44">
        <v>14060</v>
      </c>
      <c r="N65" s="46"/>
      <c r="O65" s="46"/>
      <c r="P65" s="46"/>
      <c r="Q65" s="44"/>
      <c r="R65" s="44"/>
      <c r="S65" s="44"/>
      <c r="T65" s="44"/>
      <c r="U65" s="44"/>
      <c r="V65" s="46"/>
      <c r="W65" s="46"/>
      <c r="X65" s="46"/>
      <c r="Y65" s="44"/>
      <c r="Z65" s="44"/>
      <c r="AA65" s="44"/>
      <c r="AB65" s="44"/>
      <c r="AC65" s="44"/>
      <c r="AD65" s="46"/>
      <c r="AE65" s="46"/>
      <c r="AF65" s="46"/>
      <c r="AG65" s="44"/>
    </row>
    <row r="66" spans="1:33">
      <c r="A66" s="26">
        <v>17</v>
      </c>
      <c r="B66" s="44">
        <v>14099.298828000001</v>
      </c>
      <c r="C66" s="44">
        <v>14092.243164</v>
      </c>
      <c r="D66" s="44">
        <v>14097.887694999999</v>
      </c>
      <c r="E66" s="44">
        <v>14102.122069999999</v>
      </c>
      <c r="F66" s="44">
        <v>14112</v>
      </c>
      <c r="G66" s="46">
        <v>14112</v>
      </c>
      <c r="H66" s="46">
        <v>14112</v>
      </c>
      <c r="I66" s="44">
        <v>14112</v>
      </c>
      <c r="J66" s="44">
        <v>14096</v>
      </c>
      <c r="K66" s="44">
        <v>14095</v>
      </c>
      <c r="L66" s="44">
        <v>14099</v>
      </c>
      <c r="M66" s="44">
        <v>14096</v>
      </c>
      <c r="N66" s="44"/>
      <c r="O66" s="46"/>
      <c r="P66" s="46"/>
      <c r="Q66" s="44"/>
      <c r="R66" s="44"/>
      <c r="S66" s="44"/>
      <c r="T66" s="44"/>
      <c r="U66" s="44"/>
      <c r="V66" s="44"/>
      <c r="W66" s="46"/>
      <c r="X66" s="46"/>
      <c r="Y66" s="44"/>
      <c r="Z66" s="44"/>
      <c r="AA66" s="44"/>
      <c r="AB66" s="44"/>
      <c r="AC66" s="44"/>
      <c r="AD66" s="44"/>
      <c r="AE66" s="46"/>
      <c r="AF66" s="46"/>
      <c r="AG66" s="44"/>
    </row>
    <row r="67" spans="1:33">
      <c r="A67" s="26">
        <v>18</v>
      </c>
      <c r="B67" s="44">
        <v>14110.588867</v>
      </c>
      <c r="C67" s="44">
        <v>14109.177734000001</v>
      </c>
      <c r="D67" s="44">
        <v>14110.588867</v>
      </c>
      <c r="E67" s="44">
        <v>14110.588867</v>
      </c>
      <c r="F67" s="44">
        <v>14112</v>
      </c>
      <c r="G67" s="46">
        <v>14112</v>
      </c>
      <c r="H67" s="46">
        <v>14112</v>
      </c>
      <c r="I67" s="44">
        <v>14112</v>
      </c>
      <c r="J67" s="44">
        <v>14106</v>
      </c>
      <c r="K67" s="44">
        <v>14108</v>
      </c>
      <c r="L67" s="44">
        <v>14111</v>
      </c>
      <c r="M67" s="44">
        <v>14112</v>
      </c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19</v>
      </c>
      <c r="B68" s="44">
        <v>14112</v>
      </c>
      <c r="C68" s="44">
        <v>14112</v>
      </c>
      <c r="D68" s="44">
        <v>14112</v>
      </c>
      <c r="E68" s="44">
        <v>14110.588867</v>
      </c>
      <c r="F68" s="44">
        <v>14112</v>
      </c>
      <c r="G68" s="46">
        <v>14112</v>
      </c>
      <c r="H68" s="46">
        <v>14112</v>
      </c>
      <c r="I68" s="44">
        <v>14112</v>
      </c>
      <c r="J68" s="44">
        <v>14108</v>
      </c>
      <c r="K68" s="44">
        <v>14112</v>
      </c>
      <c r="L68" s="44">
        <v>14112</v>
      </c>
      <c r="M68" s="44">
        <v>14112</v>
      </c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20</v>
      </c>
      <c r="B69" s="44">
        <v>14112</v>
      </c>
      <c r="C69" s="44">
        <v>14112</v>
      </c>
      <c r="D69" s="44">
        <v>14112</v>
      </c>
      <c r="E69" s="44">
        <v>14112</v>
      </c>
      <c r="F69" s="44">
        <v>14112</v>
      </c>
      <c r="G69" s="46">
        <v>14112</v>
      </c>
      <c r="H69" s="46">
        <v>14112</v>
      </c>
      <c r="I69" s="44">
        <v>14112</v>
      </c>
      <c r="J69" s="44">
        <v>14109</v>
      </c>
      <c r="K69" s="44">
        <v>14112</v>
      </c>
      <c r="L69" s="44">
        <v>14112</v>
      </c>
      <c r="M69" s="44">
        <v>14112</v>
      </c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21</v>
      </c>
      <c r="B70" s="44">
        <v>14112</v>
      </c>
      <c r="C70" s="44">
        <v>14112</v>
      </c>
      <c r="D70" s="44">
        <v>14112</v>
      </c>
      <c r="E70" s="44">
        <v>14112</v>
      </c>
      <c r="F70" s="44">
        <v>14112</v>
      </c>
      <c r="G70" s="46">
        <v>14112</v>
      </c>
      <c r="H70" s="46">
        <v>14112</v>
      </c>
      <c r="I70" s="44">
        <v>14112</v>
      </c>
      <c r="J70" s="44">
        <v>14109</v>
      </c>
      <c r="K70" s="44">
        <v>14112</v>
      </c>
      <c r="L70" s="44">
        <v>14112</v>
      </c>
      <c r="M70" s="44">
        <v>14112</v>
      </c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22</v>
      </c>
      <c r="B71" s="44">
        <v>14112</v>
      </c>
      <c r="C71" s="44">
        <v>14112</v>
      </c>
      <c r="D71" s="44">
        <v>14112</v>
      </c>
      <c r="E71" s="44">
        <v>14112</v>
      </c>
      <c r="F71" s="44">
        <v>14112</v>
      </c>
      <c r="G71" s="46">
        <v>14112</v>
      </c>
      <c r="H71" s="46">
        <v>14112</v>
      </c>
      <c r="I71" s="44">
        <v>14112</v>
      </c>
      <c r="J71" s="44">
        <v>14112</v>
      </c>
      <c r="K71" s="44">
        <v>14112</v>
      </c>
      <c r="L71" s="44">
        <v>14112</v>
      </c>
      <c r="M71" s="44">
        <v>14112</v>
      </c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0"/>
      <c r="N72" s="20"/>
      <c r="O72" s="22"/>
      <c r="P72" s="22"/>
      <c r="Q72" s="20"/>
      <c r="R72" s="20"/>
      <c r="S72" s="20"/>
      <c r="T72" s="20"/>
      <c r="U72" s="20"/>
      <c r="V72" s="20"/>
      <c r="W72" s="22"/>
      <c r="X72" s="22"/>
      <c r="Y72" s="20"/>
      <c r="Z72" s="20"/>
      <c r="AA72" s="20"/>
      <c r="AB72" s="20"/>
      <c r="AC72" s="20"/>
      <c r="AD72" s="20"/>
      <c r="AE72" s="22"/>
      <c r="AF72" s="22"/>
      <c r="AG72" s="20"/>
    </row>
    <row r="73" spans="1:33">
      <c r="A73" s="30"/>
      <c r="B73" s="30"/>
      <c r="C73" s="30"/>
      <c r="D73" s="30"/>
      <c r="E73" s="30"/>
      <c r="F73" s="30"/>
      <c r="G73" s="31"/>
      <c r="H73" s="31"/>
      <c r="I73" s="31"/>
      <c r="J73" s="30"/>
      <c r="K73" s="30"/>
      <c r="L73" s="30"/>
      <c r="M73" s="30"/>
      <c r="N73" s="30"/>
      <c r="O73" s="31"/>
      <c r="P73" s="31"/>
      <c r="Q73" s="31"/>
      <c r="R73" s="30"/>
      <c r="S73" s="30"/>
      <c r="T73" s="30"/>
      <c r="U73" s="30"/>
      <c r="V73" s="30"/>
      <c r="W73" s="31"/>
      <c r="X73" s="31"/>
      <c r="Y73" s="31"/>
      <c r="Z73" s="30"/>
      <c r="AA73" s="30"/>
      <c r="AB73" s="30"/>
      <c r="AC73" s="30"/>
      <c r="AD73" s="30"/>
      <c r="AE73" s="31"/>
      <c r="AF73" s="31"/>
      <c r="AG73" s="31"/>
    </row>
    <row r="74" spans="1:33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1:33" s="43" customFormat="1" ht="25.5">
      <c r="A75" s="40" t="s">
        <v>38</v>
      </c>
      <c r="B75" s="41">
        <v>11.549450575635399</v>
      </c>
      <c r="C75" s="41">
        <v>11.580474582841401</v>
      </c>
      <c r="D75" s="41">
        <v>11.6169666703472</v>
      </c>
      <c r="E75" s="41">
        <v>11.590377203507201</v>
      </c>
      <c r="F75" s="41">
        <v>8.5726629890097303</v>
      </c>
      <c r="G75" s="41">
        <v>8.5582298766849103</v>
      </c>
      <c r="H75" s="41">
        <v>8.5642412623283608</v>
      </c>
      <c r="I75" s="41">
        <v>8.5562355157678898</v>
      </c>
      <c r="J75" s="41">
        <v>11.9</v>
      </c>
      <c r="K75" s="41">
        <v>11.8</v>
      </c>
      <c r="L75" s="41">
        <v>11.8</v>
      </c>
      <c r="M75" s="41">
        <v>11.9</v>
      </c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</row>
    <row r="76" spans="1:33">
      <c r="B76" s="33"/>
      <c r="C76" s="33"/>
      <c r="D76" s="33"/>
      <c r="E76" s="33"/>
      <c r="G76" s="11"/>
    </row>
    <row r="77" spans="1:33">
      <c r="G77" s="11"/>
    </row>
    <row r="78" spans="1:33">
      <c r="G78" s="11"/>
      <c r="H78" s="9"/>
      <c r="I78" s="9"/>
      <c r="J78" s="9"/>
      <c r="K78" s="9"/>
    </row>
    <row r="79" spans="1:33">
      <c r="G79" s="11"/>
    </row>
    <row r="80" spans="1:33">
      <c r="G80" s="11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 s="11" customFormat="1">
      <c r="F85" s="10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:33" s="11" customFormat="1">
      <c r="F86" s="10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G89" s="10"/>
      <c r="H89" s="34"/>
      <c r="I89" s="34"/>
      <c r="J89" s="3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A90" s="23"/>
      <c r="F90" s="10"/>
      <c r="G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3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6" spans="1:33" s="11" customFormat="1">
      <c r="A106" s="23"/>
      <c r="F106" s="10"/>
      <c r="G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35"/>
      <c r="G107" s="3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16" spans="6:33" s="11" customFormat="1">
      <c r="F116" s="10"/>
      <c r="G116" s="10"/>
      <c r="H116" s="34"/>
      <c r="I116" s="34"/>
      <c r="J116" s="34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9"/>
      <c r="I122" s="9"/>
      <c r="J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36"/>
      <c r="G124" s="36"/>
      <c r="H124" s="37"/>
      <c r="I124" s="37"/>
      <c r="J124" s="37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6:33" s="11" customFormat="1">
      <c r="F125" s="36"/>
      <c r="G125" s="36"/>
      <c r="H125" s="34"/>
      <c r="I125" s="34"/>
      <c r="J125" s="3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6:33" s="11" customFormat="1">
      <c r="F126" s="36"/>
      <c r="G126" s="36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zoomScaleNormal="100" workbookViewId="0">
      <selection activeCell="J43" sqref="J43:Q81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53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134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135</v>
      </c>
      <c r="K44" s="19" t="s">
        <v>136</v>
      </c>
      <c r="L44" s="19" t="s">
        <v>140</v>
      </c>
      <c r="M44" s="19" t="s">
        <v>141</v>
      </c>
      <c r="N44" s="19" t="s">
        <v>137</v>
      </c>
      <c r="O44" s="19" t="s">
        <v>138</v>
      </c>
      <c r="P44" s="19" t="s">
        <v>142</v>
      </c>
      <c r="Q44" s="19" t="s">
        <v>143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-12</v>
      </c>
      <c r="B45" s="44">
        <v>0</v>
      </c>
      <c r="C45" s="44">
        <v>0</v>
      </c>
      <c r="D45" s="44">
        <v>0</v>
      </c>
      <c r="E45" s="44">
        <v>0</v>
      </c>
      <c r="F45" s="46">
        <v>0</v>
      </c>
      <c r="G45" s="46">
        <v>0</v>
      </c>
      <c r="H45" s="46">
        <v>0</v>
      </c>
      <c r="I45" s="47">
        <v>0</v>
      </c>
      <c r="J45" s="44">
        <v>0</v>
      </c>
      <c r="K45" s="44">
        <v>0</v>
      </c>
      <c r="L45" s="44">
        <v>0</v>
      </c>
      <c r="M45" s="44">
        <v>0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-11</v>
      </c>
      <c r="B46" s="44">
        <v>0</v>
      </c>
      <c r="C46" s="44">
        <v>0</v>
      </c>
      <c r="D46" s="44">
        <v>0</v>
      </c>
      <c r="E46" s="44">
        <v>0</v>
      </c>
      <c r="F46" s="46">
        <v>0</v>
      </c>
      <c r="G46" s="46">
        <v>0</v>
      </c>
      <c r="H46" s="46">
        <v>0</v>
      </c>
      <c r="I46" s="47">
        <v>0</v>
      </c>
      <c r="J46" s="44">
        <v>0</v>
      </c>
      <c r="K46" s="44">
        <v>0</v>
      </c>
      <c r="L46" s="44">
        <v>0</v>
      </c>
      <c r="M46" s="44">
        <v>0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-10</v>
      </c>
      <c r="B47" s="44">
        <v>0</v>
      </c>
      <c r="C47" s="44">
        <v>0</v>
      </c>
      <c r="D47" s="44">
        <v>0</v>
      </c>
      <c r="E47" s="44">
        <v>0</v>
      </c>
      <c r="F47" s="46">
        <v>0</v>
      </c>
      <c r="G47" s="46">
        <v>0</v>
      </c>
      <c r="H47" s="46">
        <v>0</v>
      </c>
      <c r="I47" s="46">
        <v>0</v>
      </c>
      <c r="J47" s="44">
        <v>0</v>
      </c>
      <c r="K47" s="44">
        <v>0</v>
      </c>
      <c r="L47" s="44">
        <v>0</v>
      </c>
      <c r="M47" s="44">
        <v>0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-9</v>
      </c>
      <c r="B48" s="44">
        <v>6.1319999999999997</v>
      </c>
      <c r="C48" s="44">
        <v>0.876</v>
      </c>
      <c r="D48" s="44">
        <v>3.504</v>
      </c>
      <c r="E48" s="44">
        <v>2.6280000000000001</v>
      </c>
      <c r="F48" s="46">
        <v>6.1319999999999997</v>
      </c>
      <c r="G48" s="46">
        <v>4.38</v>
      </c>
      <c r="H48" s="46">
        <v>3.504</v>
      </c>
      <c r="I48" s="46">
        <v>1.752</v>
      </c>
      <c r="J48" s="44">
        <v>0</v>
      </c>
      <c r="K48" s="44">
        <v>0</v>
      </c>
      <c r="L48" s="44">
        <v>0</v>
      </c>
      <c r="M48" s="44">
        <v>2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-8</v>
      </c>
      <c r="B49" s="44">
        <v>142.787994</v>
      </c>
      <c r="C49" s="44">
        <v>129.64799500000001</v>
      </c>
      <c r="D49" s="44">
        <v>145.416</v>
      </c>
      <c r="E49" s="44">
        <v>120.88800000000001</v>
      </c>
      <c r="F49" s="46">
        <v>166.44000199999999</v>
      </c>
      <c r="G49" s="46">
        <v>157.679993</v>
      </c>
      <c r="H49" s="46">
        <v>149.79600500000001</v>
      </c>
      <c r="I49" s="46">
        <v>141.912003</v>
      </c>
      <c r="J49" s="44">
        <v>11</v>
      </c>
      <c r="K49" s="44">
        <v>18</v>
      </c>
      <c r="L49" s="44">
        <v>21</v>
      </c>
      <c r="M49" s="44">
        <v>15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-7</v>
      </c>
      <c r="B50" s="44">
        <v>972.35998500000005</v>
      </c>
      <c r="C50" s="44">
        <v>887.38800000000003</v>
      </c>
      <c r="D50" s="44">
        <v>941.70001200000002</v>
      </c>
      <c r="E50" s="44">
        <v>904.90801999999996</v>
      </c>
      <c r="F50" s="46">
        <v>822.56402600000001</v>
      </c>
      <c r="G50" s="46">
        <v>818.18402100000003</v>
      </c>
      <c r="H50" s="46">
        <v>815.55602999999996</v>
      </c>
      <c r="I50" s="46">
        <v>772.63201900000001</v>
      </c>
      <c r="J50" s="44">
        <v>309</v>
      </c>
      <c r="K50" s="44">
        <v>304</v>
      </c>
      <c r="L50" s="44">
        <v>315</v>
      </c>
      <c r="M50" s="44">
        <v>320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-6</v>
      </c>
      <c r="B51" s="44">
        <v>2064.7319339999999</v>
      </c>
      <c r="C51" s="44">
        <v>2006.9160159999999</v>
      </c>
      <c r="D51" s="44">
        <v>2021.8079829999999</v>
      </c>
      <c r="E51" s="44">
        <v>1993.776001</v>
      </c>
      <c r="F51" s="46">
        <v>1935.0839840000001</v>
      </c>
      <c r="G51" s="46">
        <v>1889.531982</v>
      </c>
      <c r="H51" s="46">
        <v>1911.4320070000001</v>
      </c>
      <c r="I51" s="47">
        <v>1914.9360349999999</v>
      </c>
      <c r="J51" s="44">
        <v>1326</v>
      </c>
      <c r="K51" s="44">
        <v>1211</v>
      </c>
      <c r="L51" s="44">
        <v>1260</v>
      </c>
      <c r="M51" s="44">
        <v>1260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-5</v>
      </c>
      <c r="B52" s="44">
        <v>2679.6840820000002</v>
      </c>
      <c r="C52" s="44">
        <v>2632.3798830000001</v>
      </c>
      <c r="D52" s="44">
        <v>2642.0161130000001</v>
      </c>
      <c r="E52" s="44">
        <v>2646.3959960000002</v>
      </c>
      <c r="F52" s="46">
        <v>2725.2360840000001</v>
      </c>
      <c r="G52" s="46">
        <v>2719.1040039999998</v>
      </c>
      <c r="H52" s="46">
        <v>2709.468018</v>
      </c>
      <c r="I52" s="47">
        <v>2723.4838869999999</v>
      </c>
      <c r="J52" s="44">
        <v>2271</v>
      </c>
      <c r="K52" s="44">
        <v>2222</v>
      </c>
      <c r="L52" s="44">
        <v>2203</v>
      </c>
      <c r="M52" s="44">
        <v>2217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-4</v>
      </c>
      <c r="B53" s="44">
        <v>3157.1040039999998</v>
      </c>
      <c r="C53" s="44">
        <v>3105.419922</v>
      </c>
      <c r="D53" s="44">
        <v>3123.8159179999998</v>
      </c>
      <c r="E53" s="44">
        <v>3121.1879880000001</v>
      </c>
      <c r="F53" s="46">
        <v>3347.1960450000001</v>
      </c>
      <c r="G53" s="46">
        <v>3342.8159179999998</v>
      </c>
      <c r="H53" s="46">
        <v>3332.3039549999999</v>
      </c>
      <c r="I53" s="47">
        <v>3353.3278810000002</v>
      </c>
      <c r="J53" s="44">
        <v>2823</v>
      </c>
      <c r="K53" s="44">
        <v>2807</v>
      </c>
      <c r="L53" s="44">
        <v>2794</v>
      </c>
      <c r="M53" s="44">
        <v>2799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-3</v>
      </c>
      <c r="B54" s="44">
        <v>3643.2839359999998</v>
      </c>
      <c r="C54" s="44">
        <v>3625.7639159999999</v>
      </c>
      <c r="D54" s="44">
        <v>3621.3840329999998</v>
      </c>
      <c r="E54" s="44">
        <v>3632.7719729999999</v>
      </c>
      <c r="F54" s="46">
        <v>3977.040039</v>
      </c>
      <c r="G54" s="46">
        <v>3969.1560060000002</v>
      </c>
      <c r="H54" s="46">
        <v>3969.1560060000002</v>
      </c>
      <c r="I54" s="47">
        <v>3978.7919919999999</v>
      </c>
      <c r="J54" s="44">
        <v>3313</v>
      </c>
      <c r="K54" s="44">
        <v>3289</v>
      </c>
      <c r="L54" s="44">
        <v>3283</v>
      </c>
      <c r="M54" s="44">
        <v>3302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-2</v>
      </c>
      <c r="B55" s="44">
        <v>4083.0358890000002</v>
      </c>
      <c r="C55" s="44">
        <v>4068.1440429999998</v>
      </c>
      <c r="D55" s="44">
        <v>4060.26001</v>
      </c>
      <c r="E55" s="44">
        <v>4053.251953</v>
      </c>
      <c r="F55" s="46">
        <v>4366.8598629999997</v>
      </c>
      <c r="G55" s="46">
        <v>4357.2241210000002</v>
      </c>
      <c r="H55" s="46">
        <v>4362.4799800000001</v>
      </c>
      <c r="I55" s="47">
        <v>4373.8681640000004</v>
      </c>
      <c r="J55" s="44">
        <v>3822</v>
      </c>
      <c r="K55" s="44">
        <v>3763</v>
      </c>
      <c r="L55" s="44">
        <v>3797</v>
      </c>
      <c r="M55" s="44">
        <v>3783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-1</v>
      </c>
      <c r="B56" s="44">
        <v>4351.9677730000003</v>
      </c>
      <c r="C56" s="44">
        <v>4338.828125</v>
      </c>
      <c r="D56" s="44">
        <v>4338.828125</v>
      </c>
      <c r="E56" s="44">
        <v>4338.828125</v>
      </c>
      <c r="F56" s="46">
        <v>4514.9038090000004</v>
      </c>
      <c r="G56" s="46">
        <v>4507.0200199999999</v>
      </c>
      <c r="H56" s="46">
        <v>4507.0200199999999</v>
      </c>
      <c r="I56" s="47">
        <v>4500.8881840000004</v>
      </c>
      <c r="J56" s="44">
        <v>4193</v>
      </c>
      <c r="K56" s="44">
        <v>4179</v>
      </c>
      <c r="L56" s="44">
        <v>4184</v>
      </c>
      <c r="M56" s="44">
        <v>4186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0</v>
      </c>
      <c r="B57" s="44">
        <v>4549.9438479999999</v>
      </c>
      <c r="C57" s="44">
        <v>4523.6640630000002</v>
      </c>
      <c r="D57" s="44">
        <v>4537.6801759999998</v>
      </c>
      <c r="E57" s="44">
        <v>4533.2998049999997</v>
      </c>
      <c r="F57" s="46">
        <v>4907.3520509999998</v>
      </c>
      <c r="G57" s="46">
        <v>4896.8398440000001</v>
      </c>
      <c r="H57" s="46">
        <v>4881.9482420000004</v>
      </c>
      <c r="I57" s="47">
        <v>4895.9638670000004</v>
      </c>
      <c r="J57" s="44">
        <v>4413</v>
      </c>
      <c r="K57" s="44">
        <v>4408</v>
      </c>
      <c r="L57" s="44">
        <v>4413</v>
      </c>
      <c r="M57" s="44">
        <v>4413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1</v>
      </c>
      <c r="B58" s="44">
        <v>4873.1879879999997</v>
      </c>
      <c r="C58" s="44">
        <v>4844.2797849999997</v>
      </c>
      <c r="D58" s="44">
        <v>4869.6840819999998</v>
      </c>
      <c r="E58" s="44">
        <v>4832.0161129999997</v>
      </c>
      <c r="F58" s="46">
        <v>5753.5678710000002</v>
      </c>
      <c r="G58" s="46">
        <v>5748.3120120000003</v>
      </c>
      <c r="H58" s="46">
        <v>5745.6840819999998</v>
      </c>
      <c r="I58" s="47">
        <v>5769.3359380000002</v>
      </c>
      <c r="J58" s="44">
        <v>4634</v>
      </c>
      <c r="K58" s="44">
        <v>4646</v>
      </c>
      <c r="L58" s="44">
        <v>4631</v>
      </c>
      <c r="M58" s="44">
        <v>4631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2</v>
      </c>
      <c r="B59" s="44">
        <v>5401.4160160000001</v>
      </c>
      <c r="C59" s="44">
        <v>5365.5</v>
      </c>
      <c r="D59" s="44">
        <v>5390.0278319999998</v>
      </c>
      <c r="E59" s="44">
        <v>5353.2358400000003</v>
      </c>
      <c r="F59" s="46">
        <v>7098.2280270000001</v>
      </c>
      <c r="G59" s="46">
        <v>7093.8481449999999</v>
      </c>
      <c r="H59" s="46">
        <v>7116.6240230000003</v>
      </c>
      <c r="I59" s="47">
        <v>7135.8959960000002</v>
      </c>
      <c r="J59" s="44">
        <v>5009</v>
      </c>
      <c r="K59" s="44">
        <v>5012</v>
      </c>
      <c r="L59" s="44">
        <v>4999</v>
      </c>
      <c r="M59" s="44">
        <v>4989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3</v>
      </c>
      <c r="B60" s="44">
        <v>6114.4799800000001</v>
      </c>
      <c r="C60" s="44">
        <v>6085.5717770000001</v>
      </c>
      <c r="D60" s="44">
        <v>6085.5717770000001</v>
      </c>
      <c r="E60" s="44">
        <v>6066.2998049999997</v>
      </c>
      <c r="F60" s="46">
        <v>8312.3642579999996</v>
      </c>
      <c r="G60" s="46">
        <v>8304.4804690000001</v>
      </c>
      <c r="H60" s="46">
        <v>8314.1162110000005</v>
      </c>
      <c r="I60" s="47">
        <v>8309.7363280000009</v>
      </c>
      <c r="J60" s="44">
        <v>5623</v>
      </c>
      <c r="K60" s="44">
        <v>5628</v>
      </c>
      <c r="L60" s="44">
        <v>5591</v>
      </c>
      <c r="M60" s="44">
        <v>5600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4</v>
      </c>
      <c r="B61" s="44">
        <v>6967.7041019999997</v>
      </c>
      <c r="C61" s="44">
        <v>6889.7402339999999</v>
      </c>
      <c r="D61" s="44">
        <v>6871.3442379999997</v>
      </c>
      <c r="E61" s="44">
        <v>6897.6240230000003</v>
      </c>
      <c r="F61" s="46">
        <v>8703.0595699999994</v>
      </c>
      <c r="G61" s="46">
        <v>8714.4482420000004</v>
      </c>
      <c r="H61" s="46">
        <v>8710.0683590000008</v>
      </c>
      <c r="I61" s="47">
        <v>8701.3076170000004</v>
      </c>
      <c r="J61" s="44">
        <v>6411</v>
      </c>
      <c r="K61" s="44">
        <v>6434</v>
      </c>
      <c r="L61" s="44">
        <v>6440</v>
      </c>
      <c r="M61" s="44">
        <v>6406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5</v>
      </c>
      <c r="B62" s="44">
        <v>7696.5361329999996</v>
      </c>
      <c r="C62" s="44">
        <v>7654.4877930000002</v>
      </c>
      <c r="D62" s="44">
        <v>7639.5961909999996</v>
      </c>
      <c r="E62" s="44">
        <v>7636.091797</v>
      </c>
      <c r="F62" s="46">
        <v>8758.2480469999991</v>
      </c>
      <c r="G62" s="46">
        <v>8757.3720699999994</v>
      </c>
      <c r="H62" s="46">
        <v>8754.7441409999992</v>
      </c>
      <c r="I62" s="47">
        <v>8757.3720699999994</v>
      </c>
      <c r="J62" s="44">
        <v>7273</v>
      </c>
      <c r="K62" s="44">
        <v>7245</v>
      </c>
      <c r="L62" s="44">
        <v>7298</v>
      </c>
      <c r="M62" s="44">
        <v>7259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6</v>
      </c>
      <c r="B63" s="44">
        <v>8247.5400389999995</v>
      </c>
      <c r="C63" s="44">
        <v>8197.6083980000003</v>
      </c>
      <c r="D63" s="44">
        <v>8188.8481449999999</v>
      </c>
      <c r="E63" s="44">
        <v>8188.8481449999999</v>
      </c>
      <c r="F63" s="46">
        <v>8760</v>
      </c>
      <c r="G63" s="46">
        <v>8760</v>
      </c>
      <c r="H63" s="46">
        <v>8760</v>
      </c>
      <c r="I63" s="47">
        <v>8760</v>
      </c>
      <c r="J63" s="44">
        <v>7973</v>
      </c>
      <c r="K63" s="44">
        <v>7923</v>
      </c>
      <c r="L63" s="44">
        <v>8003</v>
      </c>
      <c r="M63" s="44">
        <v>7957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7</v>
      </c>
      <c r="B64" s="44">
        <v>8551.5117190000001</v>
      </c>
      <c r="C64" s="44">
        <v>8502.4560550000006</v>
      </c>
      <c r="D64" s="44">
        <v>8526.1083980000003</v>
      </c>
      <c r="E64" s="44">
        <v>8513.84375</v>
      </c>
      <c r="F64" s="46">
        <v>8760</v>
      </c>
      <c r="G64" s="46">
        <v>8760</v>
      </c>
      <c r="H64" s="46">
        <v>8760</v>
      </c>
      <c r="I64" s="47">
        <v>8760</v>
      </c>
      <c r="J64" s="44">
        <v>8391</v>
      </c>
      <c r="K64" s="44">
        <v>8363</v>
      </c>
      <c r="L64" s="44">
        <v>8416</v>
      </c>
      <c r="M64" s="44">
        <v>8388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8</v>
      </c>
      <c r="B65" s="44">
        <v>8686.4160159999992</v>
      </c>
      <c r="C65" s="44">
        <v>8668.8964840000008</v>
      </c>
      <c r="D65" s="44">
        <v>8678.5322269999997</v>
      </c>
      <c r="E65" s="44">
        <v>8666.2675780000009</v>
      </c>
      <c r="F65" s="46">
        <v>8760</v>
      </c>
      <c r="G65" s="46">
        <v>8760</v>
      </c>
      <c r="H65" s="46">
        <v>8760</v>
      </c>
      <c r="I65" s="47">
        <v>8760</v>
      </c>
      <c r="J65" s="44">
        <v>8619</v>
      </c>
      <c r="K65" s="44">
        <v>8602</v>
      </c>
      <c r="L65" s="44">
        <v>8616</v>
      </c>
      <c r="M65" s="44">
        <v>8604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9</v>
      </c>
      <c r="B66" s="44">
        <v>8740.7275389999995</v>
      </c>
      <c r="C66" s="44">
        <v>8726.7119139999995</v>
      </c>
      <c r="D66" s="44">
        <v>8731.0917969999991</v>
      </c>
      <c r="E66" s="44">
        <v>8727.5878909999992</v>
      </c>
      <c r="F66" s="46">
        <v>8760</v>
      </c>
      <c r="G66" s="46">
        <v>8760</v>
      </c>
      <c r="H66" s="46">
        <v>8760</v>
      </c>
      <c r="I66" s="47">
        <v>8760</v>
      </c>
      <c r="J66" s="44">
        <v>8702</v>
      </c>
      <c r="K66" s="44">
        <v>8701</v>
      </c>
      <c r="L66" s="44">
        <v>8715</v>
      </c>
      <c r="M66" s="44">
        <v>8702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10</v>
      </c>
      <c r="B67" s="44">
        <v>8752.1162110000005</v>
      </c>
      <c r="C67" s="44">
        <v>8755.6201170000004</v>
      </c>
      <c r="D67" s="44">
        <v>8751.2402340000008</v>
      </c>
      <c r="E67" s="44">
        <v>8749.4882809999999</v>
      </c>
      <c r="F67" s="46">
        <v>8760</v>
      </c>
      <c r="G67" s="46">
        <v>8760</v>
      </c>
      <c r="H67" s="46">
        <v>8760</v>
      </c>
      <c r="I67" s="47">
        <v>8760</v>
      </c>
      <c r="J67" s="44">
        <v>8747</v>
      </c>
      <c r="K67" s="44">
        <v>8741</v>
      </c>
      <c r="L67" s="44">
        <v>8755</v>
      </c>
      <c r="M67" s="44">
        <v>8741</v>
      </c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11</v>
      </c>
      <c r="B68" s="44">
        <v>8754.7441409999992</v>
      </c>
      <c r="C68" s="44">
        <v>8760</v>
      </c>
      <c r="D68" s="44">
        <v>8759.1240230000003</v>
      </c>
      <c r="E68" s="44">
        <v>8756.4960940000001</v>
      </c>
      <c r="F68" s="46">
        <v>8760</v>
      </c>
      <c r="G68" s="46">
        <v>8760</v>
      </c>
      <c r="H68" s="46">
        <v>8760</v>
      </c>
      <c r="I68" s="44">
        <v>8760</v>
      </c>
      <c r="J68" s="44">
        <v>8753</v>
      </c>
      <c r="K68" s="44">
        <v>8755</v>
      </c>
      <c r="L68" s="44">
        <v>8760</v>
      </c>
      <c r="M68" s="44">
        <v>8757</v>
      </c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12</v>
      </c>
      <c r="B69" s="44">
        <v>8760</v>
      </c>
      <c r="C69" s="44">
        <v>8760</v>
      </c>
      <c r="D69" s="44">
        <v>8760</v>
      </c>
      <c r="E69" s="44">
        <v>8758.2480469999991</v>
      </c>
      <c r="F69" s="46">
        <v>8760</v>
      </c>
      <c r="G69" s="46">
        <v>8760</v>
      </c>
      <c r="H69" s="46">
        <v>8760</v>
      </c>
      <c r="I69" s="44">
        <v>8760</v>
      </c>
      <c r="J69" s="44">
        <v>8757</v>
      </c>
      <c r="K69" s="44">
        <v>8760</v>
      </c>
      <c r="L69" s="44">
        <v>8760</v>
      </c>
      <c r="M69" s="44">
        <v>8759</v>
      </c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13</v>
      </c>
      <c r="B70" s="44">
        <v>8760</v>
      </c>
      <c r="C70" s="44">
        <v>8760</v>
      </c>
      <c r="D70" s="44">
        <v>8760</v>
      </c>
      <c r="E70" s="44">
        <v>8759.1240230000003</v>
      </c>
      <c r="F70" s="46">
        <v>8760</v>
      </c>
      <c r="G70" s="46">
        <v>8760</v>
      </c>
      <c r="H70" s="46">
        <v>8760</v>
      </c>
      <c r="I70" s="44">
        <v>8760</v>
      </c>
      <c r="J70" s="44">
        <v>8758</v>
      </c>
      <c r="K70" s="44">
        <v>8760</v>
      </c>
      <c r="L70" s="44">
        <v>8760</v>
      </c>
      <c r="M70" s="44">
        <v>8760</v>
      </c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14</v>
      </c>
      <c r="B71" s="44">
        <v>8760</v>
      </c>
      <c r="C71" s="44">
        <v>8760</v>
      </c>
      <c r="D71" s="44">
        <v>8760</v>
      </c>
      <c r="E71" s="44">
        <v>8760</v>
      </c>
      <c r="F71" s="46">
        <v>8760</v>
      </c>
      <c r="G71" s="46">
        <v>8760</v>
      </c>
      <c r="H71" s="46">
        <v>8760</v>
      </c>
      <c r="I71" s="44">
        <v>8760</v>
      </c>
      <c r="J71" s="44">
        <v>8758</v>
      </c>
      <c r="K71" s="44">
        <v>8760</v>
      </c>
      <c r="L71" s="44">
        <v>8760</v>
      </c>
      <c r="M71" s="44">
        <v>8760</v>
      </c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15</v>
      </c>
      <c r="B72" s="44">
        <v>8760</v>
      </c>
      <c r="C72" s="44">
        <v>8760</v>
      </c>
      <c r="D72" s="44">
        <v>8760</v>
      </c>
      <c r="E72" s="44">
        <v>8760</v>
      </c>
      <c r="F72" s="44">
        <v>8760</v>
      </c>
      <c r="G72" s="46">
        <v>8760</v>
      </c>
      <c r="H72" s="46">
        <v>8760</v>
      </c>
      <c r="I72" s="44">
        <v>8760</v>
      </c>
      <c r="J72" s="44">
        <v>8759</v>
      </c>
      <c r="K72" s="44">
        <v>8760</v>
      </c>
      <c r="L72" s="44">
        <v>8760</v>
      </c>
      <c r="M72" s="44">
        <v>8760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16</v>
      </c>
      <c r="B73" s="44">
        <v>8760</v>
      </c>
      <c r="C73" s="44">
        <v>8760</v>
      </c>
      <c r="D73" s="44">
        <v>8760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4">
        <v>8760</v>
      </c>
      <c r="K73" s="44">
        <v>8760</v>
      </c>
      <c r="L73" s="44">
        <v>8760</v>
      </c>
      <c r="M73" s="44">
        <v>8760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17</v>
      </c>
      <c r="B74" s="44">
        <v>8760</v>
      </c>
      <c r="C74" s="44">
        <v>8760</v>
      </c>
      <c r="D74" s="44">
        <v>8760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>
        <v>8760</v>
      </c>
      <c r="K74" s="44">
        <v>8760</v>
      </c>
      <c r="L74" s="44">
        <v>8760</v>
      </c>
      <c r="M74" s="44">
        <v>8760</v>
      </c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18</v>
      </c>
      <c r="B75" s="44">
        <v>8760</v>
      </c>
      <c r="C75" s="44">
        <v>8760</v>
      </c>
      <c r="D75" s="44">
        <v>8760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>
        <v>8760</v>
      </c>
      <c r="K75" s="44">
        <v>8760</v>
      </c>
      <c r="L75" s="44">
        <v>8760</v>
      </c>
      <c r="M75" s="44">
        <v>8760</v>
      </c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19</v>
      </c>
      <c r="B76" s="44">
        <v>8760</v>
      </c>
      <c r="C76" s="44">
        <v>8760</v>
      </c>
      <c r="D76" s="44">
        <v>8760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>
        <v>8760</v>
      </c>
      <c r="K76" s="44">
        <v>8760</v>
      </c>
      <c r="L76" s="44">
        <v>8760</v>
      </c>
      <c r="M76" s="44">
        <v>8760</v>
      </c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20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>
        <v>8760</v>
      </c>
      <c r="K77" s="44">
        <v>8760</v>
      </c>
      <c r="L77" s="44">
        <v>8760</v>
      </c>
      <c r="M77" s="44">
        <v>8760</v>
      </c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/>
      <c r="B78" s="20"/>
      <c r="C78" s="20"/>
      <c r="D78" s="20"/>
      <c r="E78" s="20"/>
      <c r="F78" s="20"/>
      <c r="G78" s="22"/>
      <c r="H78" s="22"/>
      <c r="I78" s="20"/>
      <c r="J78" s="20"/>
      <c r="K78" s="20"/>
      <c r="L78" s="20"/>
      <c r="M78" s="20"/>
      <c r="N78" s="20"/>
      <c r="O78" s="22"/>
      <c r="P78" s="22"/>
      <c r="Q78" s="20"/>
      <c r="R78" s="20"/>
      <c r="S78" s="20"/>
      <c r="T78" s="20"/>
      <c r="U78" s="20"/>
      <c r="V78" s="20"/>
      <c r="W78" s="22"/>
      <c r="X78" s="22"/>
      <c r="Y78" s="20"/>
      <c r="Z78" s="20"/>
      <c r="AA78" s="20"/>
      <c r="AB78" s="20"/>
      <c r="AC78" s="20"/>
      <c r="AD78" s="20"/>
      <c r="AE78" s="22"/>
      <c r="AF78" s="22"/>
      <c r="AG78" s="20"/>
    </row>
    <row r="79" spans="1:33">
      <c r="A79" s="30"/>
      <c r="B79" s="30"/>
      <c r="C79" s="30"/>
      <c r="D79" s="30"/>
      <c r="E79" s="30"/>
      <c r="F79" s="30"/>
      <c r="G79" s="31"/>
      <c r="H79" s="31"/>
      <c r="I79" s="31"/>
      <c r="J79" s="30"/>
      <c r="K79" s="30"/>
      <c r="L79" s="30"/>
      <c r="M79" s="30"/>
      <c r="N79" s="30"/>
      <c r="O79" s="31"/>
      <c r="P79" s="31"/>
      <c r="Q79" s="31"/>
      <c r="R79" s="30"/>
      <c r="S79" s="30"/>
      <c r="T79" s="30"/>
      <c r="U79" s="30"/>
      <c r="V79" s="30"/>
      <c r="W79" s="31"/>
      <c r="X79" s="31"/>
      <c r="Y79" s="31"/>
      <c r="Z79" s="30"/>
      <c r="AA79" s="30"/>
      <c r="AB79" s="30"/>
      <c r="AC79" s="30"/>
      <c r="AD79" s="30"/>
      <c r="AE79" s="31"/>
      <c r="AF79" s="31"/>
      <c r="AG79" s="31"/>
    </row>
    <row r="80" spans="1:33">
      <c r="A80" s="27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1:33" s="43" customFormat="1" ht="25.5">
      <c r="A81" s="40" t="s">
        <v>38</v>
      </c>
      <c r="B81" s="41">
        <v>4.6562498321372496</v>
      </c>
      <c r="C81" s="41">
        <v>4.7273769748639403</v>
      </c>
      <c r="D81" s="41">
        <v>4.7480042969705298</v>
      </c>
      <c r="E81" s="41">
        <v>4.7425861984872499</v>
      </c>
      <c r="F81" s="41">
        <v>2.2864357097008501</v>
      </c>
      <c r="G81" s="41">
        <v>2.29088258096106</v>
      </c>
      <c r="H81" s="41">
        <v>2.2750548022781798</v>
      </c>
      <c r="I81" s="41">
        <v>2.2641790331668399</v>
      </c>
      <c r="J81" s="41">
        <v>5.3</v>
      </c>
      <c r="K81" s="41">
        <v>5.3</v>
      </c>
      <c r="L81" s="41">
        <v>5.2</v>
      </c>
      <c r="M81" s="41">
        <v>5.3</v>
      </c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</row>
    <row r="82" spans="1:33">
      <c r="B82" s="33"/>
      <c r="C82" s="33"/>
      <c r="D82" s="33"/>
      <c r="E82" s="33"/>
      <c r="G82" s="11"/>
    </row>
    <row r="83" spans="1:33">
      <c r="G83" s="11"/>
    </row>
    <row r="84" spans="1:33">
      <c r="G84" s="11"/>
      <c r="H84" s="9"/>
      <c r="I84" s="9"/>
      <c r="J84" s="9"/>
      <c r="K84" s="9"/>
    </row>
    <row r="85" spans="1:33">
      <c r="G85" s="11"/>
    </row>
    <row r="86" spans="1:33">
      <c r="G86" s="11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 s="11" customFormat="1">
      <c r="F91" s="10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F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G95" s="10"/>
      <c r="H95" s="34"/>
      <c r="I95" s="34"/>
      <c r="J95" s="3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A96" s="23"/>
      <c r="F96" s="10"/>
      <c r="G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35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2" spans="1:33" s="11" customFormat="1">
      <c r="A112" s="23"/>
      <c r="F112" s="10"/>
      <c r="G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6:33" s="11" customFormat="1">
      <c r="F113" s="35"/>
      <c r="G113" s="35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6:33" s="11" customFormat="1">
      <c r="F128" s="10"/>
      <c r="G128" s="10"/>
      <c r="H128" s="9"/>
      <c r="I128" s="9"/>
      <c r="J128" s="9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36"/>
      <c r="G130" s="36"/>
      <c r="H130" s="37"/>
      <c r="I130" s="37"/>
      <c r="J130" s="37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4" zoomScaleNormal="100" workbookViewId="0">
      <selection activeCell="H64" sqref="H64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54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4.25">
      <c r="A45" s="26">
        <v>-5</v>
      </c>
      <c r="B45" s="44">
        <v>2941.6079100000002</v>
      </c>
      <c r="C45" s="44">
        <v>5250.7441410000001</v>
      </c>
      <c r="D45" s="44">
        <v>3890.3159179999998</v>
      </c>
      <c r="E45" s="44">
        <v>5761.4521480000003</v>
      </c>
      <c r="F45" s="46">
        <v>2456</v>
      </c>
      <c r="G45" s="46">
        <v>5128</v>
      </c>
      <c r="H45">
        <v>3515</v>
      </c>
      <c r="I45" s="47">
        <v>5373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3327.9240719999998</v>
      </c>
      <c r="C46" s="44">
        <v>5732.5439450000003</v>
      </c>
      <c r="D46" s="44">
        <v>4594.6201170000004</v>
      </c>
      <c r="E46" s="44">
        <v>6276.5400390000004</v>
      </c>
      <c r="F46" s="46">
        <v>2856</v>
      </c>
      <c r="G46" s="130">
        <v>5650</v>
      </c>
      <c r="H46" s="46">
        <v>4166</v>
      </c>
      <c r="I46" s="47">
        <v>5897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3767.6760250000002</v>
      </c>
      <c r="C47" s="44">
        <v>6196.8242190000001</v>
      </c>
      <c r="D47" s="44">
        <v>5190.2998049999997</v>
      </c>
      <c r="E47" s="44">
        <v>6690.0122069999998</v>
      </c>
      <c r="F47" s="46">
        <v>3310</v>
      </c>
      <c r="G47" s="46">
        <v>6213</v>
      </c>
      <c r="H47" s="46">
        <v>4902</v>
      </c>
      <c r="I47" s="46">
        <v>6549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4180.2719729999999</v>
      </c>
      <c r="C48" s="44">
        <v>6607.6679690000001</v>
      </c>
      <c r="D48" s="44">
        <v>5950.6679690000001</v>
      </c>
      <c r="E48" s="44">
        <v>7113.1201170000004</v>
      </c>
      <c r="F48" s="46">
        <v>3774</v>
      </c>
      <c r="G48" s="46">
        <v>6780</v>
      </c>
      <c r="H48" s="46">
        <v>5755</v>
      </c>
      <c r="I48" s="46">
        <v>7250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4586.7358400000003</v>
      </c>
      <c r="C49" s="44">
        <v>7029.0239259999998</v>
      </c>
      <c r="D49" s="44">
        <v>6687.3837890000004</v>
      </c>
      <c r="E49" s="44">
        <v>7523.0878910000001</v>
      </c>
      <c r="F49" s="46">
        <v>4231</v>
      </c>
      <c r="G49" s="46">
        <v>7255</v>
      </c>
      <c r="H49" s="46">
        <v>6540</v>
      </c>
      <c r="I49" s="46">
        <v>7732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5079.923828</v>
      </c>
      <c r="C50" s="44">
        <v>7355.7719729999999</v>
      </c>
      <c r="D50" s="44">
        <v>7311.0961909999996</v>
      </c>
      <c r="E50" s="44">
        <v>7916.4121089999999</v>
      </c>
      <c r="F50" s="46">
        <v>4732</v>
      </c>
      <c r="G50" s="46">
        <v>7523</v>
      </c>
      <c r="H50" s="46">
        <v>7243</v>
      </c>
      <c r="I50" s="46">
        <v>8008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5471.4960940000001</v>
      </c>
      <c r="C51" s="44">
        <v>7647.4799800000001</v>
      </c>
      <c r="D51" s="44">
        <v>7852.4638670000004</v>
      </c>
      <c r="E51" s="44">
        <v>8217.7558590000008</v>
      </c>
      <c r="F51" s="46">
        <v>5221</v>
      </c>
      <c r="G51" s="46">
        <v>7795</v>
      </c>
      <c r="H51" s="46">
        <v>7758</v>
      </c>
      <c r="I51" s="47">
        <v>8199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5943.6601559999999</v>
      </c>
      <c r="C52" s="44">
        <v>7891.8837890000004</v>
      </c>
      <c r="D52" s="44">
        <v>8192.3515630000002</v>
      </c>
      <c r="E52" s="44">
        <v>8402.5917969999991</v>
      </c>
      <c r="F52" s="46">
        <v>5717</v>
      </c>
      <c r="G52" s="46">
        <v>8082</v>
      </c>
      <c r="H52" s="46">
        <v>8136</v>
      </c>
      <c r="I52" s="47">
        <v>8422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6372.8999020000001</v>
      </c>
      <c r="C53" s="44">
        <v>8146.7998049999997</v>
      </c>
      <c r="D53" s="44">
        <v>8430.6240230000003</v>
      </c>
      <c r="E53" s="44">
        <v>8552.3876949999994</v>
      </c>
      <c r="F53" s="46">
        <v>6169</v>
      </c>
      <c r="G53" s="46">
        <v>8276</v>
      </c>
      <c r="H53" s="46">
        <v>8389</v>
      </c>
      <c r="I53" s="47">
        <v>8522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6845.0639650000003</v>
      </c>
      <c r="C54" s="44">
        <v>8286.0839840000008</v>
      </c>
      <c r="D54" s="44">
        <v>8594.4355469999991</v>
      </c>
      <c r="E54" s="44">
        <v>8663.6396480000003</v>
      </c>
      <c r="F54" s="46">
        <v>6588</v>
      </c>
      <c r="G54" s="46">
        <v>8390</v>
      </c>
      <c r="H54" s="46">
        <v>8516</v>
      </c>
      <c r="I54" s="47">
        <v>8573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7208.6040039999998</v>
      </c>
      <c r="C55" s="44">
        <v>8419.2363280000009</v>
      </c>
      <c r="D55" s="44">
        <v>8657.5078130000002</v>
      </c>
      <c r="E55" s="44">
        <v>8697.8037110000005</v>
      </c>
      <c r="F55" s="46">
        <v>7047</v>
      </c>
      <c r="G55" s="46">
        <v>8455</v>
      </c>
      <c r="H55" s="46">
        <v>8592</v>
      </c>
      <c r="I55" s="47">
        <v>8636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7608.0600590000004</v>
      </c>
      <c r="C56" s="44">
        <v>8537.4960940000001</v>
      </c>
      <c r="D56" s="44">
        <v>8708.3164059999999</v>
      </c>
      <c r="E56" s="44">
        <v>8727.5878909999992</v>
      </c>
      <c r="F56" s="46">
        <v>7378</v>
      </c>
      <c r="G56" s="46">
        <v>8531</v>
      </c>
      <c r="H56" s="46">
        <v>8657</v>
      </c>
      <c r="I56" s="47">
        <v>8699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7859.4721680000002</v>
      </c>
      <c r="C57" s="44">
        <v>8604.9482420000004</v>
      </c>
      <c r="D57" s="44">
        <v>8737.2236329999996</v>
      </c>
      <c r="E57" s="44">
        <v>8747.7363280000009</v>
      </c>
      <c r="F57" s="46">
        <v>7677</v>
      </c>
      <c r="G57" s="46">
        <v>8620</v>
      </c>
      <c r="H57" s="46">
        <v>8690</v>
      </c>
      <c r="I57" s="47">
        <v>8713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8095.1162109999996</v>
      </c>
      <c r="C58" s="44">
        <v>8650.5</v>
      </c>
      <c r="D58" s="44">
        <v>8745.984375</v>
      </c>
      <c r="E58" s="44">
        <v>8748.6123050000006</v>
      </c>
      <c r="F58" s="46">
        <v>7910</v>
      </c>
      <c r="G58" s="46">
        <v>8658</v>
      </c>
      <c r="H58" s="46">
        <v>8716</v>
      </c>
      <c r="I58" s="44">
        <v>8732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8265.0595699999994</v>
      </c>
      <c r="C59" s="44">
        <v>8692.5478519999997</v>
      </c>
      <c r="D59" s="44">
        <v>8753.8681639999995</v>
      </c>
      <c r="E59" s="44">
        <v>8754.7441409999992</v>
      </c>
      <c r="F59" s="46">
        <v>8245</v>
      </c>
      <c r="G59" s="46">
        <v>8678</v>
      </c>
      <c r="H59" s="46">
        <v>8749</v>
      </c>
      <c r="I59" s="44">
        <v>8760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8388.5761719999991</v>
      </c>
      <c r="C60" s="44">
        <v>8710.0683590000008</v>
      </c>
      <c r="D60" s="44">
        <v>8755.6201170000004</v>
      </c>
      <c r="E60" s="44">
        <v>8755.6201170000004</v>
      </c>
      <c r="F60" s="46">
        <v>8401</v>
      </c>
      <c r="G60" s="46">
        <v>8702</v>
      </c>
      <c r="H60" s="46">
        <v>8760</v>
      </c>
      <c r="I60" s="44">
        <v>8760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8502.4560550000006</v>
      </c>
      <c r="C61" s="44">
        <v>8730.2158199999994</v>
      </c>
      <c r="D61" s="44">
        <v>8759.1240230000003</v>
      </c>
      <c r="E61" s="44">
        <v>8759.1240230000003</v>
      </c>
      <c r="F61" s="46">
        <v>8504</v>
      </c>
      <c r="G61" s="46">
        <v>8732</v>
      </c>
      <c r="H61" s="46">
        <v>8760</v>
      </c>
      <c r="I61" s="44">
        <v>8760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8592.6835940000001</v>
      </c>
      <c r="C62" s="44">
        <v>8747.7363280000009</v>
      </c>
      <c r="D62" s="44">
        <v>8760</v>
      </c>
      <c r="E62" s="44">
        <v>8760</v>
      </c>
      <c r="F62" s="44">
        <v>8622</v>
      </c>
      <c r="G62" s="46">
        <v>8746</v>
      </c>
      <c r="H62" s="46">
        <v>8760</v>
      </c>
      <c r="I62" s="44">
        <v>8760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8639.9882809999999</v>
      </c>
      <c r="C63" s="44">
        <v>8747.7363280000009</v>
      </c>
      <c r="D63" s="44">
        <v>8760</v>
      </c>
      <c r="E63" s="44">
        <v>8760</v>
      </c>
      <c r="F63" s="44">
        <v>8665</v>
      </c>
      <c r="G63" s="46">
        <v>8746</v>
      </c>
      <c r="H63" s="46">
        <v>8760</v>
      </c>
      <c r="I63" s="44">
        <v>8760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8678.5322269999997</v>
      </c>
      <c r="C64" s="44">
        <v>8756.4960940000001</v>
      </c>
      <c r="D64" s="44">
        <v>8759.1240230000003</v>
      </c>
      <c r="E64" s="44">
        <v>8759.1240230000003</v>
      </c>
      <c r="F64" s="44">
        <v>8700</v>
      </c>
      <c r="G64" s="46">
        <v>8746</v>
      </c>
      <c r="H64" s="46">
        <v>8760</v>
      </c>
      <c r="I64" s="44">
        <v>8760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8702.1835940000001</v>
      </c>
      <c r="C65" s="44">
        <v>8754.7441409999992</v>
      </c>
      <c r="D65" s="44">
        <v>8760</v>
      </c>
      <c r="E65" s="44">
        <v>8760</v>
      </c>
      <c r="F65" s="44">
        <v>8727</v>
      </c>
      <c r="G65" s="46">
        <v>8750</v>
      </c>
      <c r="H65" s="46">
        <v>8760</v>
      </c>
      <c r="I65" s="44">
        <v>8760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8736.3476559999999</v>
      </c>
      <c r="C66" s="44">
        <v>8760</v>
      </c>
      <c r="D66" s="44">
        <v>8760</v>
      </c>
      <c r="E66" s="44">
        <v>8760</v>
      </c>
      <c r="F66" s="44">
        <v>8732</v>
      </c>
      <c r="G66" s="46">
        <v>8760</v>
      </c>
      <c r="H66" s="46">
        <v>8760</v>
      </c>
      <c r="I66" s="44">
        <v>8760</v>
      </c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8743.3564449999994</v>
      </c>
      <c r="C67" s="44">
        <v>8760</v>
      </c>
      <c r="D67" s="44">
        <v>8760</v>
      </c>
      <c r="E67" s="44">
        <v>8760</v>
      </c>
      <c r="F67" s="44">
        <v>8741</v>
      </c>
      <c r="G67" s="46">
        <v>8760</v>
      </c>
      <c r="H67" s="46">
        <v>8760</v>
      </c>
      <c r="I67" s="44">
        <v>8760</v>
      </c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8752.9921880000002</v>
      </c>
      <c r="C68" s="44">
        <v>8760</v>
      </c>
      <c r="D68" s="44">
        <v>8760</v>
      </c>
      <c r="E68" s="44">
        <v>8760</v>
      </c>
      <c r="F68" s="44">
        <v>8746</v>
      </c>
      <c r="G68" s="46">
        <v>8760</v>
      </c>
      <c r="H68" s="46">
        <v>8760</v>
      </c>
      <c r="I68" s="44">
        <v>8760</v>
      </c>
      <c r="J68" s="48"/>
      <c r="K68" s="44"/>
      <c r="L68" s="44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8754.7441409999992</v>
      </c>
      <c r="C69" s="44">
        <v>8760</v>
      </c>
      <c r="D69" s="44">
        <v>8760</v>
      </c>
      <c r="E69" s="44">
        <v>8760</v>
      </c>
      <c r="F69" s="44">
        <v>8760</v>
      </c>
      <c r="G69" s="46">
        <v>8760</v>
      </c>
      <c r="H69" s="46">
        <v>8760</v>
      </c>
      <c r="I69" s="44">
        <v>8760</v>
      </c>
      <c r="J69" s="48"/>
      <c r="K69" s="44"/>
      <c r="L69" s="44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3" customFormat="1" ht="25.5">
      <c r="A73" s="40" t="s">
        <v>38</v>
      </c>
      <c r="B73" s="41">
        <v>5.5942981537731402</v>
      </c>
      <c r="C73" s="41">
        <v>0.30930939444524802</v>
      </c>
      <c r="D73" s="41">
        <v>0.249190734838037</v>
      </c>
      <c r="E73" s="41">
        <v>-1.1880340258158899</v>
      </c>
      <c r="F73" s="41">
        <v>6.2</v>
      </c>
      <c r="G73" s="41">
        <v>-0.3</v>
      </c>
      <c r="H73" s="41">
        <v>0.4</v>
      </c>
      <c r="I73" s="41">
        <v>-1.6</v>
      </c>
      <c r="J73" s="41"/>
      <c r="K73" s="41"/>
      <c r="L73" s="41"/>
      <c r="M73" s="41"/>
      <c r="N73" s="41"/>
      <c r="O73" s="41"/>
      <c r="P73" s="41"/>
      <c r="Q73" s="41"/>
      <c r="R73" s="42"/>
      <c r="S73" s="42"/>
      <c r="T73" s="42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4" zoomScaleNormal="100" workbookViewId="0">
      <selection activeCell="F61" sqref="F45:F6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56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-1</v>
      </c>
      <c r="B45" s="44">
        <v>2990.3327640000002</v>
      </c>
      <c r="C45" s="44">
        <v>6603.0048829999996</v>
      </c>
      <c r="D45" s="44">
        <v>4433.9902339999999</v>
      </c>
      <c r="E45" s="44">
        <v>7159.017578</v>
      </c>
      <c r="F45" s="46">
        <v>3209</v>
      </c>
      <c r="G45" s="130">
        <v>7048</v>
      </c>
      <c r="H45" s="130">
        <v>4951</v>
      </c>
      <c r="I45" s="130">
        <v>7508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0</v>
      </c>
      <c r="B46" s="44">
        <v>3616.905518</v>
      </c>
      <c r="C46" s="44">
        <v>7278.9697269999997</v>
      </c>
      <c r="D46" s="44">
        <v>5308.9345700000003</v>
      </c>
      <c r="E46" s="44">
        <v>7822.2817379999997</v>
      </c>
      <c r="F46" s="46">
        <v>3793</v>
      </c>
      <c r="G46" s="46">
        <v>7584</v>
      </c>
      <c r="H46" s="46">
        <v>5698</v>
      </c>
      <c r="I46" s="47">
        <v>8086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1</v>
      </c>
      <c r="B47" s="44">
        <v>4282.9921880000002</v>
      </c>
      <c r="C47" s="44">
        <v>7998.6816410000001</v>
      </c>
      <c r="D47" s="44">
        <v>6278.4287109999996</v>
      </c>
      <c r="E47" s="44">
        <v>8505.3027340000008</v>
      </c>
      <c r="F47" s="46">
        <v>4400</v>
      </c>
      <c r="G47" s="46">
        <v>8013</v>
      </c>
      <c r="H47" s="46">
        <v>6531</v>
      </c>
      <c r="I47" s="46">
        <v>8490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2</v>
      </c>
      <c r="B48" s="44">
        <v>4891.2192379999997</v>
      </c>
      <c r="C48" s="44">
        <v>8615.3759769999997</v>
      </c>
      <c r="D48" s="44">
        <v>7300.1376950000003</v>
      </c>
      <c r="E48" s="44">
        <v>9134.6972659999992</v>
      </c>
      <c r="F48" s="46">
        <v>5080</v>
      </c>
      <c r="G48" s="46">
        <v>8848</v>
      </c>
      <c r="H48" s="46">
        <v>7556</v>
      </c>
      <c r="I48" s="46">
        <v>9390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3</v>
      </c>
      <c r="B49" s="44">
        <v>5691.3696289999998</v>
      </c>
      <c r="C49" s="44">
        <v>9359.078125</v>
      </c>
      <c r="D49" s="44">
        <v>8364.1826170000004</v>
      </c>
      <c r="E49" s="44">
        <v>9934.8476559999999</v>
      </c>
      <c r="F49" s="46">
        <v>5820</v>
      </c>
      <c r="G49" s="46">
        <v>9760</v>
      </c>
      <c r="H49" s="46">
        <v>8792</v>
      </c>
      <c r="I49" s="46">
        <v>10381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4</v>
      </c>
      <c r="B50" s="44">
        <v>6334.876953</v>
      </c>
      <c r="C50" s="44">
        <v>9998.3515630000002</v>
      </c>
      <c r="D50" s="44">
        <v>9433.8720699999994</v>
      </c>
      <c r="E50" s="44">
        <v>10571.298828000001</v>
      </c>
      <c r="F50" s="46">
        <v>6452</v>
      </c>
      <c r="G50" s="46">
        <v>10762</v>
      </c>
      <c r="H50" s="46">
        <v>10203</v>
      </c>
      <c r="I50" s="46">
        <v>11487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5</v>
      </c>
      <c r="B51" s="44">
        <v>7122.326172</v>
      </c>
      <c r="C51" s="44">
        <v>10586.822265999999</v>
      </c>
      <c r="D51" s="44">
        <v>10507.794921999999</v>
      </c>
      <c r="E51" s="44">
        <v>11333.347656</v>
      </c>
      <c r="F51" s="46">
        <v>7310</v>
      </c>
      <c r="G51" s="46">
        <v>11530</v>
      </c>
      <c r="H51" s="46">
        <v>11425</v>
      </c>
      <c r="I51" s="47">
        <v>12292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6</v>
      </c>
      <c r="B52" s="44">
        <v>7898.486328</v>
      </c>
      <c r="C52" s="44">
        <v>11178.115234000001</v>
      </c>
      <c r="D52" s="44">
        <v>11416.608398</v>
      </c>
      <c r="E52" s="44">
        <v>11896.416015999999</v>
      </c>
      <c r="F52" s="46">
        <v>8191</v>
      </c>
      <c r="G52" s="46">
        <v>12007</v>
      </c>
      <c r="H52" s="46">
        <v>12105</v>
      </c>
      <c r="I52" s="47">
        <v>12627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7</v>
      </c>
      <c r="B53" s="44">
        <v>8690.1699219999991</v>
      </c>
      <c r="C53" s="44">
        <v>11756.707031</v>
      </c>
      <c r="D53" s="44">
        <v>12143.375977</v>
      </c>
      <c r="E53" s="44">
        <v>12463.71875</v>
      </c>
      <c r="F53" s="46">
        <v>8939</v>
      </c>
      <c r="G53" s="46">
        <v>12458</v>
      </c>
      <c r="H53" s="46">
        <v>12738</v>
      </c>
      <c r="I53" s="47">
        <v>12977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8</v>
      </c>
      <c r="B54" s="44">
        <v>9501.609375</v>
      </c>
      <c r="C54" s="44">
        <v>12216.758789</v>
      </c>
      <c r="D54" s="44">
        <v>12685.276367</v>
      </c>
      <c r="E54" s="44">
        <v>12872.966796999999</v>
      </c>
      <c r="F54" s="46">
        <v>9636</v>
      </c>
      <c r="G54" s="46">
        <v>12924</v>
      </c>
      <c r="H54" s="46">
        <v>13251</v>
      </c>
      <c r="I54" s="47">
        <v>13358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9</v>
      </c>
      <c r="B55" s="44">
        <v>10181.807617</v>
      </c>
      <c r="C55" s="44">
        <v>12723.378906</v>
      </c>
      <c r="D55" s="44">
        <v>13132.626953000001</v>
      </c>
      <c r="E55" s="44">
        <v>13215.887694999999</v>
      </c>
      <c r="F55" s="46">
        <v>10276</v>
      </c>
      <c r="G55" s="46">
        <v>13217</v>
      </c>
      <c r="H55" s="46">
        <v>13477</v>
      </c>
      <c r="I55" s="47">
        <v>13587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10</v>
      </c>
      <c r="B56" s="44">
        <v>10884.585938</v>
      </c>
      <c r="C56" s="44">
        <v>13023.964844</v>
      </c>
      <c r="D56" s="44">
        <v>13403.577148</v>
      </c>
      <c r="E56" s="44">
        <v>13457.203125</v>
      </c>
      <c r="F56" s="46">
        <v>10957</v>
      </c>
      <c r="G56" s="46">
        <v>13415</v>
      </c>
      <c r="H56" s="46">
        <v>13660</v>
      </c>
      <c r="I56" s="47">
        <v>13711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11</v>
      </c>
      <c r="B57" s="44">
        <v>11451.887694999999</v>
      </c>
      <c r="C57" s="44">
        <v>13289.270508</v>
      </c>
      <c r="D57" s="44">
        <v>13651.949219</v>
      </c>
      <c r="E57" s="44">
        <v>13673.117188</v>
      </c>
      <c r="F57" s="46">
        <v>11532</v>
      </c>
      <c r="G57" s="46">
        <v>13536</v>
      </c>
      <c r="H57" s="46">
        <v>13759</v>
      </c>
      <c r="I57" s="47">
        <v>13799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12</v>
      </c>
      <c r="B58" s="44">
        <v>11992.377930000001</v>
      </c>
      <c r="C58" s="44">
        <v>13471.315430000001</v>
      </c>
      <c r="D58" s="44">
        <v>13819.881836</v>
      </c>
      <c r="E58" s="44">
        <v>13835.405273</v>
      </c>
      <c r="F58" s="46">
        <v>12015</v>
      </c>
      <c r="G58" s="46">
        <v>13624</v>
      </c>
      <c r="H58" s="46">
        <v>13824</v>
      </c>
      <c r="I58" s="44">
        <v>13875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13</v>
      </c>
      <c r="B59" s="44">
        <v>12453.839844</v>
      </c>
      <c r="C59" s="44">
        <v>13632.192383</v>
      </c>
      <c r="D59" s="44">
        <v>13910.198242</v>
      </c>
      <c r="E59" s="44">
        <v>13921.488281</v>
      </c>
      <c r="F59" s="46">
        <v>12498</v>
      </c>
      <c r="G59" s="46">
        <v>13754</v>
      </c>
      <c r="H59" s="46">
        <v>13940</v>
      </c>
      <c r="I59" s="44">
        <v>13954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14</v>
      </c>
      <c r="B60" s="44">
        <v>12861.676758</v>
      </c>
      <c r="C60" s="44">
        <v>13784.601563</v>
      </c>
      <c r="D60" s="44">
        <v>13975.113281</v>
      </c>
      <c r="E60" s="44">
        <v>13979.347656</v>
      </c>
      <c r="F60" s="46">
        <v>12989</v>
      </c>
      <c r="G60" s="46">
        <v>13844</v>
      </c>
      <c r="H60" s="46">
        <v>13996</v>
      </c>
      <c r="I60" s="44">
        <v>14002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15</v>
      </c>
      <c r="B61" s="44">
        <v>13155.206055000001</v>
      </c>
      <c r="C61" s="44">
        <v>13900.320313</v>
      </c>
      <c r="D61" s="44">
        <v>14051.318359000001</v>
      </c>
      <c r="E61" s="44">
        <v>14051.318359000001</v>
      </c>
      <c r="F61" s="46">
        <v>13313</v>
      </c>
      <c r="G61" s="46">
        <v>13898</v>
      </c>
      <c r="H61" s="46">
        <v>14027</v>
      </c>
      <c r="I61" s="44">
        <v>14044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16</v>
      </c>
      <c r="B62" s="44">
        <v>13420.511719</v>
      </c>
      <c r="C62" s="44">
        <v>13966.646484000001</v>
      </c>
      <c r="D62" s="44">
        <v>14086.598633</v>
      </c>
      <c r="E62" s="44">
        <v>14086.598633</v>
      </c>
      <c r="F62" s="44">
        <v>13477</v>
      </c>
      <c r="G62" s="46">
        <v>13946</v>
      </c>
      <c r="H62" s="46">
        <v>14050</v>
      </c>
      <c r="I62" s="44">
        <v>14064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17</v>
      </c>
      <c r="B63" s="44">
        <v>13606.790039</v>
      </c>
      <c r="C63" s="44">
        <v>14008.982421999999</v>
      </c>
      <c r="D63" s="44">
        <v>14092.243164</v>
      </c>
      <c r="E63" s="44">
        <v>14092.243164</v>
      </c>
      <c r="F63" s="44">
        <v>13660</v>
      </c>
      <c r="G63" s="46">
        <v>13994</v>
      </c>
      <c r="H63" s="46">
        <v>14084</v>
      </c>
      <c r="I63" s="44">
        <v>14104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18</v>
      </c>
      <c r="B64" s="44">
        <v>13733.798828000001</v>
      </c>
      <c r="C64" s="44">
        <v>14035.794921999999</v>
      </c>
      <c r="D64" s="44">
        <v>14093.654296999999</v>
      </c>
      <c r="E64" s="44">
        <v>14093.654296999999</v>
      </c>
      <c r="F64" s="44">
        <v>13841</v>
      </c>
      <c r="G64" s="46">
        <v>14027</v>
      </c>
      <c r="H64" s="46">
        <v>14106</v>
      </c>
      <c r="I64" s="44">
        <v>14112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19</v>
      </c>
      <c r="B65" s="44">
        <v>13839.638671999999</v>
      </c>
      <c r="C65" s="44">
        <v>14069.664063</v>
      </c>
      <c r="D65" s="44">
        <v>14109.177734000001</v>
      </c>
      <c r="E65" s="44">
        <v>14109.177734000001</v>
      </c>
      <c r="F65" s="44">
        <v>13917</v>
      </c>
      <c r="G65" s="46">
        <v>14067</v>
      </c>
      <c r="H65" s="46">
        <v>14112</v>
      </c>
      <c r="I65" s="44">
        <v>14112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20</v>
      </c>
      <c r="B66" s="44">
        <v>13945.478515999999</v>
      </c>
      <c r="C66" s="44">
        <v>14085.1875</v>
      </c>
      <c r="D66" s="44">
        <v>14112</v>
      </c>
      <c r="E66" s="44">
        <v>14112</v>
      </c>
      <c r="F66" s="44">
        <v>13982</v>
      </c>
      <c r="G66" s="46">
        <v>14067</v>
      </c>
      <c r="H66" s="46">
        <v>14112</v>
      </c>
      <c r="I66" s="44">
        <v>14112</v>
      </c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21</v>
      </c>
      <c r="B67" s="44">
        <v>13979.347656</v>
      </c>
      <c r="C67" s="44">
        <v>14090.832031</v>
      </c>
      <c r="D67" s="44">
        <v>14112</v>
      </c>
      <c r="E67" s="44">
        <v>14112</v>
      </c>
      <c r="F67" s="44">
        <v>14033</v>
      </c>
      <c r="G67" s="46">
        <v>14075</v>
      </c>
      <c r="H67" s="46">
        <v>14112</v>
      </c>
      <c r="I67" s="44">
        <v>14112</v>
      </c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38</v>
      </c>
      <c r="B71" s="41">
        <v>12.0061154992739</v>
      </c>
      <c r="C71" s="41">
        <v>7.5184046465484897</v>
      </c>
      <c r="D71" s="41">
        <v>6.7961164183962604</v>
      </c>
      <c r="E71" s="41">
        <v>6.1741292225113797</v>
      </c>
      <c r="F71" s="41">
        <v>12</v>
      </c>
      <c r="G71" s="41">
        <v>6</v>
      </c>
      <c r="H71" s="41">
        <v>5.8</v>
      </c>
      <c r="I71" s="41">
        <v>4.5999999999999996</v>
      </c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G85" s="10"/>
      <c r="H85" s="34"/>
      <c r="I85" s="34"/>
      <c r="J85" s="34"/>
      <c r="R85" s="8"/>
      <c r="S85" s="8"/>
      <c r="T85" s="8"/>
    </row>
    <row r="86" spans="1:20" s="11" customFormat="1">
      <c r="A86" s="23"/>
      <c r="F86" s="10"/>
      <c r="G86" s="10"/>
      <c r="R86" s="8"/>
      <c r="S86" s="8"/>
      <c r="T86" s="8"/>
    </row>
    <row r="87" spans="1:20" s="11" customFormat="1">
      <c r="F87" s="35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2" spans="1:20" s="11" customFormat="1">
      <c r="A102" s="23"/>
      <c r="F102" s="10"/>
      <c r="G102" s="10"/>
      <c r="R102" s="8"/>
      <c r="S102" s="8"/>
      <c r="T102" s="8"/>
    </row>
    <row r="103" spans="1:20" s="11" customFormat="1">
      <c r="F103" s="35"/>
      <c r="G103" s="35"/>
      <c r="R103" s="8"/>
      <c r="S103" s="8"/>
      <c r="T103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9"/>
      <c r="I118" s="9"/>
      <c r="J118" s="9"/>
      <c r="R118" s="8"/>
      <c r="S118" s="8"/>
      <c r="T118" s="8"/>
    </row>
    <row r="120" spans="6:20" s="11" customFormat="1">
      <c r="F120" s="36"/>
      <c r="G120" s="36"/>
      <c r="H120" s="37"/>
      <c r="I120" s="37"/>
      <c r="J120" s="37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R127" s="8"/>
      <c r="S127" s="8"/>
      <c r="T127" s="8"/>
    </row>
    <row r="128" spans="6:20" s="11" customFormat="1">
      <c r="F128" s="36"/>
      <c r="G128" s="36"/>
      <c r="R128" s="8"/>
      <c r="S128" s="8"/>
      <c r="T128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zoomScaleNormal="100" workbookViewId="0">
      <selection activeCell="F61" sqref="F45:F6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59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-1</v>
      </c>
      <c r="B45" s="44">
        <v>266.71679699999999</v>
      </c>
      <c r="C45" s="44">
        <v>4608.9790039999998</v>
      </c>
      <c r="D45" s="44">
        <v>532.02239999999995</v>
      </c>
      <c r="E45" s="44">
        <v>4645.6704099999997</v>
      </c>
      <c r="F45" s="46">
        <v>528</v>
      </c>
      <c r="G45" s="130">
        <v>5007</v>
      </c>
      <c r="H45" s="130">
        <v>1118</v>
      </c>
      <c r="I45" s="130">
        <v>4869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0</v>
      </c>
      <c r="B46" s="44">
        <v>951.14880400000004</v>
      </c>
      <c r="C46" s="44">
        <v>5258.1313479999999</v>
      </c>
      <c r="D46" s="44">
        <v>1708.9632570000001</v>
      </c>
      <c r="E46" s="44">
        <v>5386.5502930000002</v>
      </c>
      <c r="F46" s="46">
        <v>1600</v>
      </c>
      <c r="G46" s="46">
        <v>5650</v>
      </c>
      <c r="H46" s="46">
        <v>2687</v>
      </c>
      <c r="I46" s="47">
        <v>5701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1</v>
      </c>
      <c r="B47" s="44">
        <v>2118.211182</v>
      </c>
      <c r="C47" s="44">
        <v>5900.2270509999998</v>
      </c>
      <c r="D47" s="44">
        <v>3106.0512699999999</v>
      </c>
      <c r="E47" s="44">
        <v>6162.7104490000002</v>
      </c>
      <c r="F47" s="46">
        <v>2992</v>
      </c>
      <c r="G47" s="46">
        <v>6263</v>
      </c>
      <c r="H47" s="46">
        <v>3946</v>
      </c>
      <c r="I47" s="46">
        <v>6483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2</v>
      </c>
      <c r="B48" s="44">
        <v>3320.553711</v>
      </c>
      <c r="C48" s="44">
        <v>6484.4638670000004</v>
      </c>
      <c r="D48" s="44">
        <v>4270.2910160000001</v>
      </c>
      <c r="E48" s="44">
        <v>6878.1889650000003</v>
      </c>
      <c r="F48" s="46">
        <v>3946</v>
      </c>
      <c r="G48" s="46">
        <v>6811</v>
      </c>
      <c r="H48" s="46">
        <v>4809</v>
      </c>
      <c r="I48" s="46">
        <v>7132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3</v>
      </c>
      <c r="B49" s="44">
        <v>4202.5537109999996</v>
      </c>
      <c r="C49" s="44">
        <v>7044.7104490000002</v>
      </c>
      <c r="D49" s="44">
        <v>5102.8994140000004</v>
      </c>
      <c r="E49" s="44">
        <v>7634.591797</v>
      </c>
      <c r="F49" s="46">
        <v>4646</v>
      </c>
      <c r="G49" s="46">
        <v>7304</v>
      </c>
      <c r="H49" s="46">
        <v>5597</v>
      </c>
      <c r="I49" s="46">
        <v>7849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4</v>
      </c>
      <c r="B50" s="44">
        <v>4895.4526370000003</v>
      </c>
      <c r="C50" s="44">
        <v>7571.0878910000001</v>
      </c>
      <c r="D50" s="44">
        <v>5870.591797</v>
      </c>
      <c r="E50" s="44">
        <v>8283.7441409999992</v>
      </c>
      <c r="F50" s="46">
        <v>5238</v>
      </c>
      <c r="G50" s="46">
        <v>7776</v>
      </c>
      <c r="H50" s="46">
        <v>6384</v>
      </c>
      <c r="I50" s="46">
        <v>8431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5</v>
      </c>
      <c r="B51" s="44">
        <v>5519.203125</v>
      </c>
      <c r="C51" s="44">
        <v>8125.689453</v>
      </c>
      <c r="D51" s="44">
        <v>6680.6206050000001</v>
      </c>
      <c r="E51" s="44">
        <v>8982.2880860000005</v>
      </c>
      <c r="F51" s="46">
        <v>5865</v>
      </c>
      <c r="G51" s="46">
        <v>8394</v>
      </c>
      <c r="H51" s="46">
        <v>7104</v>
      </c>
      <c r="I51" s="47">
        <v>9066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6</v>
      </c>
      <c r="B52" s="44">
        <v>6183.8784180000002</v>
      </c>
      <c r="C52" s="44">
        <v>8897.6162110000005</v>
      </c>
      <c r="D52" s="44">
        <v>7479.3598629999997</v>
      </c>
      <c r="E52" s="44">
        <v>9644.140625</v>
      </c>
      <c r="F52" s="46">
        <v>6469</v>
      </c>
      <c r="G52" s="46">
        <v>9249</v>
      </c>
      <c r="H52" s="46">
        <v>7790</v>
      </c>
      <c r="I52" s="47">
        <v>10082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7</v>
      </c>
      <c r="B53" s="44">
        <v>6769.5263670000004</v>
      </c>
      <c r="C53" s="44">
        <v>9855.8203130000002</v>
      </c>
      <c r="D53" s="44">
        <v>8554.6943360000005</v>
      </c>
      <c r="E53" s="44">
        <v>10555.776367</v>
      </c>
      <c r="F53" s="46">
        <v>7008</v>
      </c>
      <c r="G53" s="46">
        <v>10254</v>
      </c>
      <c r="H53" s="46">
        <v>8936</v>
      </c>
      <c r="I53" s="47">
        <v>11007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8</v>
      </c>
      <c r="B54" s="44">
        <v>7326.9501950000003</v>
      </c>
      <c r="C54" s="44">
        <v>10891.641602</v>
      </c>
      <c r="D54" s="44">
        <v>9963.0722659999992</v>
      </c>
      <c r="E54" s="44">
        <v>11512.569336</v>
      </c>
      <c r="F54" s="46">
        <v>7440</v>
      </c>
      <c r="G54" s="46">
        <v>11352</v>
      </c>
      <c r="H54" s="46">
        <v>10612</v>
      </c>
      <c r="I54" s="47">
        <v>12088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9</v>
      </c>
      <c r="B55" s="44">
        <v>7921.0654299999997</v>
      </c>
      <c r="C55" s="44">
        <v>11944.396484000001</v>
      </c>
      <c r="D55" s="44">
        <v>11591.596680000001</v>
      </c>
      <c r="E55" s="44">
        <v>12419.971680000001</v>
      </c>
      <c r="F55" s="46">
        <v>8002</v>
      </c>
      <c r="G55" s="46">
        <v>12382</v>
      </c>
      <c r="H55" s="46">
        <v>12300</v>
      </c>
      <c r="I55" s="47">
        <v>12983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10</v>
      </c>
      <c r="B56" s="44">
        <v>8612.5537110000005</v>
      </c>
      <c r="C56" s="44">
        <v>12726.201171999999</v>
      </c>
      <c r="D56" s="44">
        <v>12861.676758</v>
      </c>
      <c r="E56" s="44">
        <v>13263.869140999999</v>
      </c>
      <c r="F56" s="46">
        <v>8716</v>
      </c>
      <c r="G56" s="46">
        <v>13172</v>
      </c>
      <c r="H56" s="46">
        <v>13457</v>
      </c>
      <c r="I56" s="47">
        <v>13663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11</v>
      </c>
      <c r="B57" s="44">
        <v>9486.0859380000002</v>
      </c>
      <c r="C57" s="44">
        <v>13373.942383</v>
      </c>
      <c r="D57" s="44">
        <v>13646.303711</v>
      </c>
      <c r="E57" s="44">
        <v>13767.666992</v>
      </c>
      <c r="F57" s="46">
        <v>9760</v>
      </c>
      <c r="G57" s="46">
        <v>13686</v>
      </c>
      <c r="H57" s="46">
        <v>13900</v>
      </c>
      <c r="I57" s="47">
        <v>13954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12</v>
      </c>
      <c r="B58" s="44">
        <v>10565.654296999999</v>
      </c>
      <c r="C58" s="44">
        <v>13776.134765999999</v>
      </c>
      <c r="D58" s="44">
        <v>13987.814453000001</v>
      </c>
      <c r="E58" s="44">
        <v>14008.982421999999</v>
      </c>
      <c r="F58" s="46">
        <v>10895</v>
      </c>
      <c r="G58" s="46">
        <v>13937</v>
      </c>
      <c r="H58" s="46">
        <v>14070</v>
      </c>
      <c r="I58" s="44">
        <v>14089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13</v>
      </c>
      <c r="B59" s="44">
        <v>11628.288086</v>
      </c>
      <c r="C59" s="44">
        <v>13992.047852</v>
      </c>
      <c r="D59" s="44">
        <v>14086.598633</v>
      </c>
      <c r="E59" s="44">
        <v>14090.832031</v>
      </c>
      <c r="F59" s="46">
        <v>12034</v>
      </c>
      <c r="G59" s="46">
        <v>14053</v>
      </c>
      <c r="H59" s="46">
        <v>14098</v>
      </c>
      <c r="I59" s="44">
        <v>14098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14</v>
      </c>
      <c r="B60" s="44">
        <v>12592.137694999999</v>
      </c>
      <c r="C60" s="44">
        <v>14072.486328000001</v>
      </c>
      <c r="D60" s="44">
        <v>14110.588867</v>
      </c>
      <c r="E60" s="44">
        <v>14110.588867</v>
      </c>
      <c r="F60" s="46">
        <v>12989</v>
      </c>
      <c r="G60" s="46">
        <v>14095</v>
      </c>
      <c r="H60" s="46">
        <v>14109</v>
      </c>
      <c r="I60" s="44">
        <v>14112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15</v>
      </c>
      <c r="B61" s="44">
        <v>13328.784180000001</v>
      </c>
      <c r="C61" s="44">
        <v>14097.887694999999</v>
      </c>
      <c r="D61" s="44">
        <v>14112</v>
      </c>
      <c r="E61" s="44">
        <v>14112</v>
      </c>
      <c r="F61" s="46">
        <v>13579</v>
      </c>
      <c r="G61" s="46">
        <v>14106</v>
      </c>
      <c r="H61" s="46">
        <v>14112</v>
      </c>
      <c r="I61" s="44">
        <v>14112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16</v>
      </c>
      <c r="B62" s="44">
        <v>13759.200194999999</v>
      </c>
      <c r="C62" s="44">
        <v>14109.177734000001</v>
      </c>
      <c r="D62" s="44">
        <v>14112</v>
      </c>
      <c r="E62" s="44">
        <v>14112</v>
      </c>
      <c r="F62" s="44">
        <v>13892</v>
      </c>
      <c r="G62" s="46">
        <v>14112</v>
      </c>
      <c r="H62" s="46">
        <v>14112</v>
      </c>
      <c r="I62" s="44">
        <v>14112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17</v>
      </c>
      <c r="B63" s="44">
        <v>13973.702148</v>
      </c>
      <c r="C63" s="44">
        <v>14112</v>
      </c>
      <c r="D63" s="44">
        <v>14112</v>
      </c>
      <c r="E63" s="44">
        <v>14112</v>
      </c>
      <c r="F63" s="44">
        <v>14039</v>
      </c>
      <c r="G63" s="46">
        <v>14112</v>
      </c>
      <c r="H63" s="46">
        <v>14112</v>
      </c>
      <c r="I63" s="44">
        <v>14112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18</v>
      </c>
      <c r="B64" s="44">
        <v>14059.785156</v>
      </c>
      <c r="C64" s="44">
        <v>14112</v>
      </c>
      <c r="D64" s="44">
        <v>14112</v>
      </c>
      <c r="E64" s="44">
        <v>14112</v>
      </c>
      <c r="F64" s="44">
        <v>14095</v>
      </c>
      <c r="G64" s="46">
        <v>14112</v>
      </c>
      <c r="H64" s="46">
        <v>14112</v>
      </c>
      <c r="I64" s="44">
        <v>14112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19</v>
      </c>
      <c r="B65" s="44">
        <v>14102.122069999999</v>
      </c>
      <c r="C65" s="44">
        <v>14112</v>
      </c>
      <c r="D65" s="44">
        <v>14112</v>
      </c>
      <c r="E65" s="44">
        <v>14112</v>
      </c>
      <c r="F65" s="44">
        <v>14106</v>
      </c>
      <c r="G65" s="46">
        <v>14112</v>
      </c>
      <c r="H65" s="46">
        <v>14112</v>
      </c>
      <c r="I65" s="44">
        <v>14112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20</v>
      </c>
      <c r="B66" s="44">
        <v>14110.588867</v>
      </c>
      <c r="C66" s="44">
        <v>14112</v>
      </c>
      <c r="D66" s="44">
        <v>14112</v>
      </c>
      <c r="E66" s="44">
        <v>14112</v>
      </c>
      <c r="F66" s="44">
        <v>14112</v>
      </c>
      <c r="G66" s="46">
        <v>14112</v>
      </c>
      <c r="H66" s="46">
        <v>14112</v>
      </c>
      <c r="I66" s="44">
        <v>14112</v>
      </c>
      <c r="J66" s="48"/>
      <c r="K66" s="44"/>
      <c r="L66" s="44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21</v>
      </c>
      <c r="B67" s="44">
        <v>14112</v>
      </c>
      <c r="C67" s="44">
        <v>14112</v>
      </c>
      <c r="D67" s="44">
        <v>14112</v>
      </c>
      <c r="E67" s="44">
        <v>14112</v>
      </c>
      <c r="F67" s="44">
        <v>14112</v>
      </c>
      <c r="G67" s="46">
        <v>14112</v>
      </c>
      <c r="H67" s="46">
        <v>14112</v>
      </c>
      <c r="I67" s="44">
        <v>14112</v>
      </c>
      <c r="J67" s="48"/>
      <c r="K67" s="44"/>
      <c r="L67" s="44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/>
      <c r="B68" s="20"/>
      <c r="C68" s="20"/>
      <c r="D68" s="20"/>
      <c r="E68" s="20"/>
      <c r="F68" s="20"/>
      <c r="G68" s="22"/>
      <c r="H68" s="22"/>
      <c r="I68" s="20"/>
      <c r="J68" s="20"/>
      <c r="K68" s="20"/>
      <c r="L68" s="20"/>
      <c r="M68" s="21"/>
      <c r="N68" s="21"/>
      <c r="O68" s="29"/>
      <c r="P68" s="29"/>
      <c r="Q68" s="21"/>
      <c r="R68" s="16"/>
      <c r="S68" s="16"/>
      <c r="T68" s="16"/>
    </row>
    <row r="69" spans="1:20">
      <c r="A69" s="30"/>
      <c r="B69" s="30"/>
      <c r="C69" s="30"/>
      <c r="D69" s="30"/>
      <c r="E69" s="30"/>
      <c r="F69" s="30"/>
      <c r="G69" s="31"/>
      <c r="H69" s="31"/>
      <c r="I69" s="31"/>
      <c r="J69" s="31"/>
      <c r="K69" s="30"/>
      <c r="L69" s="31"/>
      <c r="M69" s="31"/>
      <c r="N69" s="31"/>
      <c r="O69" s="31"/>
      <c r="P69" s="31"/>
      <c r="Q69" s="30"/>
      <c r="R69" s="17"/>
      <c r="S69" s="17"/>
      <c r="T69" s="17"/>
    </row>
    <row r="70" spans="1:20">
      <c r="A70" s="27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22"/>
    </row>
    <row r="71" spans="1:20" s="43" customFormat="1" ht="25.5">
      <c r="A71" s="40" t="s">
        <v>38</v>
      </c>
      <c r="B71" s="41">
        <v>13.3806734064878</v>
      </c>
      <c r="C71" s="41">
        <v>9.0649823629607091</v>
      </c>
      <c r="D71" s="41">
        <v>9.3177778527441806</v>
      </c>
      <c r="E71" s="41">
        <v>8.5318816588818507</v>
      </c>
      <c r="F71" s="41">
        <v>13</v>
      </c>
      <c r="G71" s="41">
        <v>8.6</v>
      </c>
      <c r="H71" s="41">
        <v>8.8000000000000007</v>
      </c>
      <c r="I71" s="41">
        <v>7.9</v>
      </c>
      <c r="J71" s="41"/>
      <c r="K71" s="41"/>
      <c r="L71" s="41"/>
      <c r="M71" s="41"/>
      <c r="N71" s="41"/>
      <c r="O71" s="41"/>
      <c r="P71" s="41"/>
      <c r="Q71" s="41"/>
      <c r="R71" s="42"/>
      <c r="S71" s="42"/>
      <c r="T71" s="42"/>
    </row>
    <row r="72" spans="1:20">
      <c r="B72" s="33"/>
      <c r="C72" s="33"/>
      <c r="D72" s="33"/>
      <c r="E72" s="33"/>
      <c r="G72" s="11"/>
    </row>
    <row r="73" spans="1:20">
      <c r="G73" s="11"/>
    </row>
    <row r="74" spans="1:20">
      <c r="G74" s="11"/>
      <c r="H74" s="9"/>
      <c r="I74" s="9"/>
      <c r="J74" s="9"/>
      <c r="K74" s="9"/>
    </row>
    <row r="75" spans="1:20">
      <c r="G75" s="11"/>
    </row>
    <row r="76" spans="1:20">
      <c r="G76" s="11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 s="11" customFormat="1">
      <c r="F81" s="10"/>
      <c r="R81" s="8"/>
      <c r="S81" s="8"/>
      <c r="T81" s="8"/>
    </row>
    <row r="82" spans="1:20" s="11" customFormat="1">
      <c r="F82" s="10"/>
      <c r="R82" s="8"/>
      <c r="S82" s="8"/>
      <c r="T82" s="8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G85" s="10"/>
      <c r="H85" s="34"/>
      <c r="I85" s="34"/>
      <c r="J85" s="34"/>
      <c r="R85" s="8"/>
      <c r="S85" s="8"/>
      <c r="T85" s="8"/>
    </row>
    <row r="86" spans="1:20" s="11" customFormat="1">
      <c r="A86" s="23"/>
      <c r="F86" s="10"/>
      <c r="G86" s="10"/>
      <c r="R86" s="8"/>
      <c r="S86" s="8"/>
      <c r="T86" s="8"/>
    </row>
    <row r="87" spans="1:20" s="11" customFormat="1">
      <c r="F87" s="35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2" spans="1:20" s="11" customFormat="1">
      <c r="A102" s="23"/>
      <c r="F102" s="10"/>
      <c r="G102" s="10"/>
      <c r="R102" s="8"/>
      <c r="S102" s="8"/>
      <c r="T102" s="8"/>
    </row>
    <row r="103" spans="1:20" s="11" customFormat="1">
      <c r="F103" s="35"/>
      <c r="G103" s="35"/>
      <c r="R103" s="8"/>
      <c r="S103" s="8"/>
      <c r="T103" s="8"/>
    </row>
    <row r="112" spans="1:20" s="11" customFormat="1">
      <c r="F112" s="10"/>
      <c r="G112" s="10"/>
      <c r="H112" s="34"/>
      <c r="I112" s="34"/>
      <c r="J112" s="34"/>
      <c r="R112" s="8"/>
      <c r="S112" s="8"/>
      <c r="T112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9"/>
      <c r="I118" s="9"/>
      <c r="J118" s="9"/>
      <c r="R118" s="8"/>
      <c r="S118" s="8"/>
      <c r="T118" s="8"/>
    </row>
    <row r="120" spans="6:20" s="11" customFormat="1">
      <c r="F120" s="36"/>
      <c r="G120" s="36"/>
      <c r="H120" s="37"/>
      <c r="I120" s="37"/>
      <c r="J120" s="37"/>
      <c r="R120" s="8"/>
      <c r="S120" s="8"/>
      <c r="T120" s="8"/>
    </row>
    <row r="121" spans="6:20" s="11" customFormat="1">
      <c r="F121" s="36"/>
      <c r="G121" s="36"/>
      <c r="H121" s="34"/>
      <c r="I121" s="34"/>
      <c r="J121" s="34"/>
      <c r="R121" s="8"/>
      <c r="S121" s="8"/>
      <c r="T121" s="8"/>
    </row>
    <row r="122" spans="6:20" s="11" customFormat="1">
      <c r="F122" s="36"/>
      <c r="G122" s="36"/>
      <c r="H122" s="34"/>
      <c r="I122" s="34"/>
      <c r="J122" s="34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R127" s="8"/>
      <c r="S127" s="8"/>
      <c r="T127" s="8"/>
    </row>
    <row r="128" spans="6:20" s="11" customFormat="1">
      <c r="F128" s="36"/>
      <c r="G128" s="36"/>
      <c r="R128" s="8"/>
      <c r="S128" s="8"/>
      <c r="T128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4" zoomScaleNormal="100" workbookViewId="0">
      <selection activeCell="F43" sqref="F43:I73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58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-5</v>
      </c>
      <c r="B45" s="44">
        <v>606.19201699999996</v>
      </c>
      <c r="C45" s="44">
        <v>3340.1879880000001</v>
      </c>
      <c r="D45" s="44">
        <v>673.64398200000005</v>
      </c>
      <c r="E45" s="44">
        <v>3337.5600589999999</v>
      </c>
      <c r="F45" s="132">
        <v>382</v>
      </c>
      <c r="G45" s="130">
        <v>3346</v>
      </c>
      <c r="H45" s="130">
        <v>531</v>
      </c>
      <c r="I45" s="130">
        <v>3201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1405.104004</v>
      </c>
      <c r="C46" s="44">
        <v>3809.7241210000002</v>
      </c>
      <c r="D46" s="44">
        <v>1570.6679690000001</v>
      </c>
      <c r="E46" s="44">
        <v>3853.5239259999998</v>
      </c>
      <c r="F46" s="132">
        <v>1186</v>
      </c>
      <c r="G46" s="46">
        <v>3840</v>
      </c>
      <c r="H46" s="46">
        <v>1556</v>
      </c>
      <c r="I46" s="47">
        <v>3811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2179.4880370000001</v>
      </c>
      <c r="C47" s="44">
        <v>4206.5517579999996</v>
      </c>
      <c r="D47" s="44">
        <v>2464.1879880000001</v>
      </c>
      <c r="E47" s="44">
        <v>4332.6958009999998</v>
      </c>
      <c r="F47" s="132">
        <v>2052</v>
      </c>
      <c r="G47" s="46">
        <v>4259</v>
      </c>
      <c r="H47" s="46">
        <v>2449</v>
      </c>
      <c r="I47" s="46">
        <v>4289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2741.8798830000001</v>
      </c>
      <c r="C48" s="44">
        <v>4567.4638670000004</v>
      </c>
      <c r="D48" s="44">
        <v>3084.3959960000002</v>
      </c>
      <c r="E48" s="44">
        <v>4749.671875</v>
      </c>
      <c r="F48" s="132">
        <v>2695</v>
      </c>
      <c r="G48" s="46">
        <v>4603</v>
      </c>
      <c r="H48" s="46">
        <v>3077</v>
      </c>
      <c r="I48" s="46">
        <v>4753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3213.1679690000001</v>
      </c>
      <c r="C49" s="44">
        <v>4972.1757809999999</v>
      </c>
      <c r="D49" s="44">
        <v>3635.3999020000001</v>
      </c>
      <c r="E49" s="44">
        <v>5243.7358400000003</v>
      </c>
      <c r="F49" s="132">
        <v>3171</v>
      </c>
      <c r="G49" s="46">
        <v>5004</v>
      </c>
      <c r="H49" s="46">
        <v>3672</v>
      </c>
      <c r="I49" s="46">
        <v>5333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3647.6640630000002</v>
      </c>
      <c r="C50" s="44">
        <v>5510.9160160000001</v>
      </c>
      <c r="D50" s="44">
        <v>4184.6518550000001</v>
      </c>
      <c r="E50" s="44">
        <v>5870.076172</v>
      </c>
      <c r="F50" s="132">
        <v>3625</v>
      </c>
      <c r="G50" s="46">
        <v>5547</v>
      </c>
      <c r="H50" s="46">
        <v>4226</v>
      </c>
      <c r="I50" s="46">
        <v>5938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4054.1279300000001</v>
      </c>
      <c r="C51" s="44">
        <v>6180.1801759999998</v>
      </c>
      <c r="D51" s="44">
        <v>4719.0122069999998</v>
      </c>
      <c r="E51" s="44">
        <v>6584.8920900000003</v>
      </c>
      <c r="F51" s="132">
        <v>4030</v>
      </c>
      <c r="G51" s="46">
        <v>6183</v>
      </c>
      <c r="H51" s="46">
        <v>4708</v>
      </c>
      <c r="I51" s="47">
        <v>6677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4396.6440430000002</v>
      </c>
      <c r="C52" s="44">
        <v>6888.8637699999999</v>
      </c>
      <c r="D52" s="44">
        <v>5398.7880859999996</v>
      </c>
      <c r="E52" s="44">
        <v>7292.7001950000003</v>
      </c>
      <c r="F52" s="132">
        <v>4366</v>
      </c>
      <c r="G52" s="46">
        <v>6940</v>
      </c>
      <c r="H52" s="46">
        <v>5401</v>
      </c>
      <c r="I52" s="47">
        <v>7488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4750.5478519999997</v>
      </c>
      <c r="C53" s="44">
        <v>7531.8481449999999</v>
      </c>
      <c r="D53" s="44">
        <v>6426.3359380000002</v>
      </c>
      <c r="E53" s="44">
        <v>7912.908203</v>
      </c>
      <c r="F53" s="132">
        <v>4723</v>
      </c>
      <c r="G53" s="46">
        <v>7618</v>
      </c>
      <c r="H53" s="46">
        <v>6532</v>
      </c>
      <c r="I53" s="47">
        <v>8086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5213.076172</v>
      </c>
      <c r="C54" s="44">
        <v>8062.7041019999997</v>
      </c>
      <c r="D54" s="44">
        <v>7500.3120120000003</v>
      </c>
      <c r="E54" s="44">
        <v>8368.4277340000008</v>
      </c>
      <c r="F54" s="132">
        <v>5170</v>
      </c>
      <c r="G54" s="46">
        <v>8149</v>
      </c>
      <c r="H54" s="46">
        <v>7619</v>
      </c>
      <c r="I54" s="47">
        <v>8508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5801.748047</v>
      </c>
      <c r="C55" s="44">
        <v>8447.2675780000009</v>
      </c>
      <c r="D55" s="44">
        <v>8238.7802730000003</v>
      </c>
      <c r="E55" s="44">
        <v>8611.9560550000006</v>
      </c>
      <c r="F55" s="132">
        <v>5708</v>
      </c>
      <c r="G55" s="46">
        <v>8503</v>
      </c>
      <c r="H55" s="46">
        <v>8336</v>
      </c>
      <c r="I55" s="47">
        <v>8693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6446.4838870000003</v>
      </c>
      <c r="C56" s="44">
        <v>8633.8564449999994</v>
      </c>
      <c r="D56" s="44">
        <v>8623.34375</v>
      </c>
      <c r="E56" s="44">
        <v>8730.2158199999994</v>
      </c>
      <c r="F56" s="132">
        <v>6433</v>
      </c>
      <c r="G56" s="46">
        <v>8660</v>
      </c>
      <c r="H56" s="46">
        <v>8657</v>
      </c>
      <c r="I56" s="47">
        <v>8739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7164.8041990000002</v>
      </c>
      <c r="C57" s="44">
        <v>8726.7119139999995</v>
      </c>
      <c r="D57" s="44">
        <v>8730.2158199999994</v>
      </c>
      <c r="E57" s="44">
        <v>8756.4960940000001</v>
      </c>
      <c r="F57" s="132">
        <v>7248</v>
      </c>
      <c r="G57" s="46">
        <v>8720</v>
      </c>
      <c r="H57" s="46">
        <v>8734</v>
      </c>
      <c r="I57" s="47">
        <v>8753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7779.7558589999999</v>
      </c>
      <c r="C58" s="44">
        <v>8750.3642579999996</v>
      </c>
      <c r="D58" s="44">
        <v>8752.9921880000002</v>
      </c>
      <c r="E58" s="44">
        <v>8757.3720699999994</v>
      </c>
      <c r="F58" s="132">
        <v>7858</v>
      </c>
      <c r="G58" s="46">
        <v>8748</v>
      </c>
      <c r="H58" s="46">
        <v>8751</v>
      </c>
      <c r="I58" s="44">
        <v>8760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8256.2998050000006</v>
      </c>
      <c r="C59" s="44">
        <v>8760</v>
      </c>
      <c r="D59" s="44">
        <v>8760</v>
      </c>
      <c r="E59" s="44">
        <v>8760</v>
      </c>
      <c r="F59" s="132">
        <v>8327</v>
      </c>
      <c r="G59" s="46">
        <v>8757</v>
      </c>
      <c r="H59" s="46">
        <v>8757</v>
      </c>
      <c r="I59" s="44">
        <v>8760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8534.8681639999995</v>
      </c>
      <c r="C60" s="44">
        <v>8760</v>
      </c>
      <c r="D60" s="44">
        <v>8760</v>
      </c>
      <c r="E60" s="44">
        <v>8760</v>
      </c>
      <c r="F60" s="132">
        <v>8597</v>
      </c>
      <c r="G60" s="46">
        <v>8760</v>
      </c>
      <c r="H60" s="46">
        <v>8760</v>
      </c>
      <c r="I60" s="44">
        <v>8760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8675.0283199999994</v>
      </c>
      <c r="C61" s="44">
        <v>8760</v>
      </c>
      <c r="D61" s="44">
        <v>8760</v>
      </c>
      <c r="E61" s="44">
        <v>8760</v>
      </c>
      <c r="F61" s="132">
        <v>8690</v>
      </c>
      <c r="G61" s="46">
        <v>8760</v>
      </c>
      <c r="H61" s="46">
        <v>8760</v>
      </c>
      <c r="I61" s="44">
        <v>8760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8732.84375</v>
      </c>
      <c r="C62" s="44">
        <v>8760</v>
      </c>
      <c r="D62" s="44">
        <v>8760</v>
      </c>
      <c r="E62" s="44">
        <v>8760</v>
      </c>
      <c r="F62" s="44">
        <v>8748</v>
      </c>
      <c r="G62" s="46">
        <v>8760</v>
      </c>
      <c r="H62" s="46">
        <v>8760</v>
      </c>
      <c r="I62" s="44">
        <v>8760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8755.6201170000004</v>
      </c>
      <c r="C63" s="44">
        <v>8760</v>
      </c>
      <c r="D63" s="44">
        <v>8760</v>
      </c>
      <c r="E63" s="44">
        <v>8760</v>
      </c>
      <c r="F63" s="44">
        <v>8758</v>
      </c>
      <c r="G63" s="46">
        <v>8760</v>
      </c>
      <c r="H63" s="46">
        <v>8760</v>
      </c>
      <c r="I63" s="44">
        <v>8760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8759.1240230000003</v>
      </c>
      <c r="C64" s="44">
        <v>8760</v>
      </c>
      <c r="D64" s="44">
        <v>8760</v>
      </c>
      <c r="E64" s="44">
        <v>8760</v>
      </c>
      <c r="F64" s="44">
        <v>8760</v>
      </c>
      <c r="G64" s="46">
        <v>8760</v>
      </c>
      <c r="H64" s="46">
        <v>8760</v>
      </c>
      <c r="I64" s="44">
        <v>8760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8759.1240230000003</v>
      </c>
      <c r="C65" s="44">
        <v>8760</v>
      </c>
      <c r="D65" s="44">
        <v>8760</v>
      </c>
      <c r="E65" s="44">
        <v>8760</v>
      </c>
      <c r="F65" s="44">
        <v>8760</v>
      </c>
      <c r="G65" s="46">
        <v>8760</v>
      </c>
      <c r="H65" s="46">
        <v>8760</v>
      </c>
      <c r="I65" s="44">
        <v>8760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8760</v>
      </c>
      <c r="C66" s="44">
        <v>8760</v>
      </c>
      <c r="D66" s="44">
        <v>8760</v>
      </c>
      <c r="E66" s="44">
        <v>8760</v>
      </c>
      <c r="F66" s="44">
        <v>8760</v>
      </c>
      <c r="G66" s="46">
        <v>8760</v>
      </c>
      <c r="H66" s="46">
        <v>8760</v>
      </c>
      <c r="I66" s="44">
        <v>8760</v>
      </c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8760</v>
      </c>
      <c r="C67" s="44">
        <v>8760</v>
      </c>
      <c r="D67" s="44">
        <v>8760</v>
      </c>
      <c r="E67" s="44">
        <v>8760</v>
      </c>
      <c r="F67" s="44">
        <v>8760</v>
      </c>
      <c r="G67" s="46">
        <v>8760</v>
      </c>
      <c r="H67" s="46">
        <v>8760</v>
      </c>
      <c r="I67" s="44">
        <v>8760</v>
      </c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8760</v>
      </c>
      <c r="C68" s="44">
        <v>8760</v>
      </c>
      <c r="D68" s="44">
        <v>8760</v>
      </c>
      <c r="E68" s="44">
        <v>8760</v>
      </c>
      <c r="F68" s="44">
        <v>8760</v>
      </c>
      <c r="G68" s="46">
        <v>8760</v>
      </c>
      <c r="H68" s="46">
        <v>8760</v>
      </c>
      <c r="I68" s="44">
        <v>8760</v>
      </c>
      <c r="J68" s="48"/>
      <c r="K68" s="44"/>
      <c r="L68" s="44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8760</v>
      </c>
      <c r="C69" s="44">
        <v>8760</v>
      </c>
      <c r="D69" s="44">
        <v>8760</v>
      </c>
      <c r="E69" s="44">
        <v>8760</v>
      </c>
      <c r="F69" s="44">
        <v>8760</v>
      </c>
      <c r="G69" s="46">
        <v>8760</v>
      </c>
      <c r="H69" s="46">
        <v>8760</v>
      </c>
      <c r="I69" s="44">
        <v>8760</v>
      </c>
      <c r="J69" s="48"/>
      <c r="K69" s="44"/>
      <c r="L69" s="44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/>
      <c r="B70" s="20"/>
      <c r="C70" s="20"/>
      <c r="D70" s="20"/>
      <c r="E70" s="20"/>
      <c r="F70" s="20"/>
      <c r="G70" s="22"/>
      <c r="H70" s="22"/>
      <c r="I70" s="20"/>
      <c r="J70" s="20"/>
      <c r="K70" s="20"/>
      <c r="L70" s="20"/>
      <c r="M70" s="21"/>
      <c r="N70" s="21"/>
      <c r="O70" s="29"/>
      <c r="P70" s="29"/>
      <c r="Q70" s="21"/>
      <c r="R70" s="16"/>
      <c r="S70" s="16"/>
      <c r="T70" s="16"/>
    </row>
    <row r="71" spans="1:20">
      <c r="A71" s="30"/>
      <c r="B71" s="30"/>
      <c r="C71" s="30"/>
      <c r="D71" s="30"/>
      <c r="E71" s="30"/>
      <c r="F71" s="30"/>
      <c r="G71" s="31"/>
      <c r="H71" s="31"/>
      <c r="I71" s="31"/>
      <c r="J71" s="31"/>
      <c r="K71" s="30"/>
      <c r="L71" s="31"/>
      <c r="M71" s="31"/>
      <c r="N71" s="31"/>
      <c r="O71" s="31"/>
      <c r="P71" s="31"/>
      <c r="Q71" s="30"/>
      <c r="R71" s="17"/>
      <c r="S71" s="17"/>
      <c r="T71" s="17"/>
    </row>
    <row r="72" spans="1:20">
      <c r="A72" s="27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2"/>
    </row>
    <row r="73" spans="1:20" s="43" customFormat="1" ht="25.5">
      <c r="A73" s="40" t="s">
        <v>38</v>
      </c>
      <c r="B73" s="41">
        <v>7.4572648864790398</v>
      </c>
      <c r="C73" s="41">
        <v>2.86648486598139</v>
      </c>
      <c r="D73" s="41">
        <v>3.9494290298314398</v>
      </c>
      <c r="E73" s="41">
        <v>2.2471748236440101</v>
      </c>
      <c r="F73" s="41">
        <v>7.3</v>
      </c>
      <c r="G73" s="41">
        <v>2.8</v>
      </c>
      <c r="H73" s="41">
        <v>3.9</v>
      </c>
      <c r="I73" s="41">
        <v>2</v>
      </c>
      <c r="J73" s="41"/>
      <c r="K73" s="41"/>
      <c r="L73" s="41"/>
      <c r="M73" s="41"/>
      <c r="N73" s="41"/>
      <c r="O73" s="41"/>
      <c r="P73" s="41"/>
      <c r="Q73" s="41"/>
      <c r="R73" s="42"/>
      <c r="S73" s="42"/>
      <c r="T73" s="42"/>
    </row>
    <row r="74" spans="1:20">
      <c r="B74" s="33"/>
      <c r="C74" s="33"/>
      <c r="D74" s="33"/>
      <c r="E74" s="33"/>
      <c r="G74" s="11"/>
    </row>
    <row r="75" spans="1:20">
      <c r="G75" s="11"/>
    </row>
    <row r="76" spans="1:20">
      <c r="G76" s="11"/>
      <c r="H76" s="9"/>
      <c r="I76" s="9"/>
      <c r="J76" s="9"/>
      <c r="K76" s="9"/>
    </row>
    <row r="77" spans="1:20">
      <c r="G77" s="11"/>
    </row>
    <row r="78" spans="1:20">
      <c r="G78" s="11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 s="11" customFormat="1">
      <c r="F83" s="10"/>
      <c r="R83" s="8"/>
      <c r="S83" s="8"/>
      <c r="T83" s="8"/>
    </row>
    <row r="84" spans="1:20" s="11" customFormat="1">
      <c r="F84" s="10"/>
      <c r="R84" s="8"/>
      <c r="S84" s="8"/>
      <c r="T84" s="8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G87" s="10"/>
      <c r="H87" s="34"/>
      <c r="I87" s="34"/>
      <c r="J87" s="34"/>
      <c r="R87" s="8"/>
      <c r="S87" s="8"/>
      <c r="T87" s="8"/>
    </row>
    <row r="88" spans="1:20" s="11" customFormat="1">
      <c r="A88" s="23"/>
      <c r="F88" s="10"/>
      <c r="G88" s="10"/>
      <c r="R88" s="8"/>
      <c r="S88" s="8"/>
      <c r="T88" s="8"/>
    </row>
    <row r="89" spans="1:20" s="11" customFormat="1">
      <c r="F89" s="35"/>
      <c r="R89" s="8"/>
      <c r="S89" s="8"/>
      <c r="T89" s="8"/>
    </row>
    <row r="90" spans="1:20" s="11" customFormat="1">
      <c r="F90" s="10"/>
      <c r="R90" s="8"/>
      <c r="S90" s="8"/>
      <c r="T90" s="8"/>
    </row>
    <row r="91" spans="1:20" s="11" customFormat="1">
      <c r="F91" s="10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4" spans="1:20" s="11" customFormat="1">
      <c r="A104" s="23"/>
      <c r="F104" s="10"/>
      <c r="G104" s="10"/>
      <c r="R104" s="8"/>
      <c r="S104" s="8"/>
      <c r="T104" s="8"/>
    </row>
    <row r="105" spans="1:20" s="11" customFormat="1">
      <c r="F105" s="35"/>
      <c r="G105" s="35"/>
      <c r="R105" s="8"/>
      <c r="S105" s="8"/>
      <c r="T105" s="8"/>
    </row>
    <row r="114" spans="6:20" s="11" customFormat="1">
      <c r="F114" s="10"/>
      <c r="G114" s="10"/>
      <c r="H114" s="34"/>
      <c r="I114" s="34"/>
      <c r="J114" s="34"/>
      <c r="R114" s="8"/>
      <c r="S114" s="8"/>
      <c r="T114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9"/>
      <c r="I120" s="9"/>
      <c r="J120" s="9"/>
      <c r="R120" s="8"/>
      <c r="S120" s="8"/>
      <c r="T120" s="8"/>
    </row>
    <row r="122" spans="6:20" s="11" customFormat="1">
      <c r="F122" s="36"/>
      <c r="G122" s="36"/>
      <c r="H122" s="37"/>
      <c r="I122" s="37"/>
      <c r="J122" s="37"/>
      <c r="R122" s="8"/>
      <c r="S122" s="8"/>
      <c r="T122" s="8"/>
    </row>
    <row r="123" spans="6:20" s="11" customFormat="1">
      <c r="F123" s="36"/>
      <c r="G123" s="36"/>
      <c r="H123" s="34"/>
      <c r="I123" s="34"/>
      <c r="J123" s="34"/>
      <c r="R123" s="8"/>
      <c r="S123" s="8"/>
      <c r="T123" s="8"/>
    </row>
    <row r="124" spans="6:20" s="11" customFormat="1">
      <c r="F124" s="36"/>
      <c r="G124" s="36"/>
      <c r="H124" s="34"/>
      <c r="I124" s="34"/>
      <c r="J124" s="34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R129" s="8"/>
      <c r="S129" s="8"/>
      <c r="T129" s="8"/>
    </row>
    <row r="130" spans="6:20" s="11" customFormat="1">
      <c r="F130" s="36"/>
      <c r="G130" s="36"/>
      <c r="R130" s="8"/>
      <c r="S130" s="8"/>
      <c r="T130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zoomScaleNormal="100" workbookViewId="0">
      <selection activeCell="F62" sqref="F45:F62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60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1</v>
      </c>
      <c r="B45" s="44">
        <v>2356.516846</v>
      </c>
      <c r="C45" s="44">
        <v>6656.8393550000001</v>
      </c>
      <c r="D45" s="44">
        <v>3675.9096679999998</v>
      </c>
      <c r="E45" s="44">
        <v>7244.8994140000004</v>
      </c>
      <c r="F45" s="46">
        <v>2682</v>
      </c>
      <c r="G45" s="130">
        <v>7040</v>
      </c>
      <c r="H45" s="130"/>
      <c r="I45" s="130"/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2</v>
      </c>
      <c r="B46" s="44">
        <v>2991.6215820000002</v>
      </c>
      <c r="C46" s="44">
        <v>7268.4213870000003</v>
      </c>
      <c r="D46" s="44">
        <v>4785.7392579999996</v>
      </c>
      <c r="E46" s="44">
        <v>8076.7368159999996</v>
      </c>
      <c r="F46" s="46">
        <v>3601</v>
      </c>
      <c r="G46" s="46">
        <v>7758</v>
      </c>
      <c r="H46" s="46"/>
      <c r="I46" s="47"/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3</v>
      </c>
      <c r="B47" s="44">
        <v>3846.9816890000002</v>
      </c>
      <c r="C47" s="44">
        <v>8093.8442379999997</v>
      </c>
      <c r="D47" s="44">
        <v>5782.2333980000003</v>
      </c>
      <c r="E47" s="44">
        <v>8991.9716800000006</v>
      </c>
      <c r="F47" s="46">
        <v>4277</v>
      </c>
      <c r="G47" s="46">
        <v>8575</v>
      </c>
      <c r="H47" s="46"/>
      <c r="I47" s="46"/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4</v>
      </c>
      <c r="B48" s="44">
        <v>4567.6225590000004</v>
      </c>
      <c r="C48" s="44">
        <v>8782.4091800000006</v>
      </c>
      <c r="D48" s="44">
        <v>6671.8081050000001</v>
      </c>
      <c r="E48" s="44">
        <v>9881.546875</v>
      </c>
      <c r="F48" s="46">
        <v>4888</v>
      </c>
      <c r="G48" s="46">
        <v>9353</v>
      </c>
      <c r="H48" s="46"/>
      <c r="I48" s="46"/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5</v>
      </c>
      <c r="B49" s="44">
        <v>5422.982422</v>
      </c>
      <c r="C49" s="44">
        <v>9706.1972659999992</v>
      </c>
      <c r="D49" s="44">
        <v>7788.0527339999999</v>
      </c>
      <c r="E49" s="44">
        <v>10734.767578000001</v>
      </c>
      <c r="F49" s="46">
        <v>5778</v>
      </c>
      <c r="G49" s="46">
        <v>10119</v>
      </c>
      <c r="H49" s="46"/>
      <c r="I49" s="46"/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6</v>
      </c>
      <c r="B50" s="44">
        <v>6271.9272460000002</v>
      </c>
      <c r="C50" s="44">
        <v>10570.111328000001</v>
      </c>
      <c r="D50" s="44">
        <v>8808.0693360000005</v>
      </c>
      <c r="E50" s="44">
        <v>11664.971680000001</v>
      </c>
      <c r="F50" s="46">
        <v>6663</v>
      </c>
      <c r="G50" s="46">
        <v>10790</v>
      </c>
      <c r="H50" s="46"/>
      <c r="I50" s="46"/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7</v>
      </c>
      <c r="B51" s="44">
        <v>7163.6401370000003</v>
      </c>
      <c r="C51" s="44">
        <v>11395.533203000001</v>
      </c>
      <c r="D51" s="44">
        <v>10088.971680000001</v>
      </c>
      <c r="E51" s="44">
        <v>12483.979492</v>
      </c>
      <c r="F51" s="46">
        <v>7455</v>
      </c>
      <c r="G51" s="46">
        <v>11582</v>
      </c>
      <c r="H51" s="46"/>
      <c r="I51" s="47"/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8</v>
      </c>
      <c r="B52" s="44">
        <v>8016.8618159999996</v>
      </c>
      <c r="C52" s="44">
        <v>12462.594727</v>
      </c>
      <c r="D52" s="44">
        <v>11374.149414</v>
      </c>
      <c r="E52" s="44">
        <v>13437.706055000001</v>
      </c>
      <c r="F52" s="46">
        <v>8288</v>
      </c>
      <c r="G52" s="46">
        <v>12510</v>
      </c>
      <c r="H52" s="46"/>
      <c r="I52" s="47"/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9</v>
      </c>
      <c r="B53" s="44">
        <v>9094.6152340000008</v>
      </c>
      <c r="C53" s="44">
        <v>13574.563477</v>
      </c>
      <c r="D53" s="44">
        <v>12813.292969</v>
      </c>
      <c r="E53" s="44">
        <v>14387.155273</v>
      </c>
      <c r="F53" s="46">
        <v>9195</v>
      </c>
      <c r="G53" s="46">
        <v>13724</v>
      </c>
      <c r="H53" s="46"/>
      <c r="I53" s="47"/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10</v>
      </c>
      <c r="B54" s="44">
        <v>9796.0107420000004</v>
      </c>
      <c r="C54" s="44">
        <v>14393.570313</v>
      </c>
      <c r="D54" s="44">
        <v>14340.110352</v>
      </c>
      <c r="E54" s="44">
        <v>15520.506836</v>
      </c>
      <c r="F54" s="46">
        <v>10209</v>
      </c>
      <c r="G54" s="46">
        <v>15183</v>
      </c>
      <c r="H54" s="46"/>
      <c r="I54" s="47"/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11</v>
      </c>
      <c r="B55" s="44">
        <v>11203.077148</v>
      </c>
      <c r="C55" s="44">
        <v>15614.596680000001</v>
      </c>
      <c r="D55" s="44">
        <v>15730.070313</v>
      </c>
      <c r="E55" s="44">
        <v>16529.832031000002</v>
      </c>
      <c r="F55" s="46">
        <v>11440</v>
      </c>
      <c r="G55" s="46">
        <v>16154</v>
      </c>
      <c r="H55" s="46"/>
      <c r="I55" s="47"/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12</v>
      </c>
      <c r="B56" s="44">
        <v>12235.924805000001</v>
      </c>
      <c r="C56" s="44">
        <v>16403.666015999999</v>
      </c>
      <c r="D56" s="44">
        <v>16882.667968999998</v>
      </c>
      <c r="E56" s="44">
        <v>17359.53125</v>
      </c>
      <c r="F56" s="46">
        <v>12668</v>
      </c>
      <c r="G56" s="46">
        <v>17154</v>
      </c>
      <c r="H56" s="46"/>
      <c r="I56" s="47"/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13</v>
      </c>
      <c r="B57" s="44">
        <v>13206.758789</v>
      </c>
      <c r="C57" s="44">
        <v>17310.347656000002</v>
      </c>
      <c r="D57" s="44">
        <v>17926.207031000002</v>
      </c>
      <c r="E57" s="44">
        <v>18257.660156000002</v>
      </c>
      <c r="F57" s="46">
        <v>13630</v>
      </c>
      <c r="G57" s="46">
        <v>17911</v>
      </c>
      <c r="H57" s="46"/>
      <c r="I57" s="47"/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14</v>
      </c>
      <c r="B58" s="44">
        <v>14352.940430000001</v>
      </c>
      <c r="C58" s="44">
        <v>18058.787109000001</v>
      </c>
      <c r="D58" s="44">
        <v>18666.09375</v>
      </c>
      <c r="E58" s="44">
        <v>18867.103515999999</v>
      </c>
      <c r="F58" s="46">
        <v>14674</v>
      </c>
      <c r="G58" s="46">
        <v>18758</v>
      </c>
      <c r="H58" s="46"/>
      <c r="I58" s="44"/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15</v>
      </c>
      <c r="B59" s="44">
        <v>15469.185546999999</v>
      </c>
      <c r="C59" s="44">
        <v>18758.044922000001</v>
      </c>
      <c r="D59" s="44">
        <v>19399.564452999999</v>
      </c>
      <c r="E59" s="44">
        <v>19512.900390999999</v>
      </c>
      <c r="F59" s="46">
        <v>15495</v>
      </c>
      <c r="G59" s="46">
        <v>19383</v>
      </c>
      <c r="H59" s="46"/>
      <c r="I59" s="44"/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16</v>
      </c>
      <c r="B60" s="44">
        <v>16341.652344</v>
      </c>
      <c r="C60" s="44">
        <v>19333.273438</v>
      </c>
      <c r="D60" s="44">
        <v>19919.195313</v>
      </c>
      <c r="E60" s="44">
        <v>19966.240234000001</v>
      </c>
      <c r="F60" s="46">
        <v>16436</v>
      </c>
      <c r="G60" s="46">
        <v>19827</v>
      </c>
      <c r="H60" s="46"/>
      <c r="I60" s="44"/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17</v>
      </c>
      <c r="B61" s="44">
        <v>17280.410156000002</v>
      </c>
      <c r="C61" s="44">
        <v>19835.798827999999</v>
      </c>
      <c r="D61" s="44">
        <v>20374.675781000002</v>
      </c>
      <c r="E61" s="44">
        <v>20406.751952999999</v>
      </c>
      <c r="F61" s="46">
        <v>17278</v>
      </c>
      <c r="G61" s="46">
        <v>20165</v>
      </c>
      <c r="H61" s="46"/>
      <c r="I61" s="44"/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18</v>
      </c>
      <c r="B62" s="44">
        <v>17891.992188</v>
      </c>
      <c r="C62" s="44">
        <v>20085.990234000001</v>
      </c>
      <c r="D62" s="44">
        <v>20650.529297000001</v>
      </c>
      <c r="E62" s="44">
        <v>20661.220702999999</v>
      </c>
      <c r="F62" s="46">
        <v>17941</v>
      </c>
      <c r="G62" s="46">
        <v>20465</v>
      </c>
      <c r="H62" s="46"/>
      <c r="I62" s="44"/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19</v>
      </c>
      <c r="B63" s="44">
        <v>18619.048827999999</v>
      </c>
      <c r="C63" s="44">
        <v>20432.412109000001</v>
      </c>
      <c r="D63" s="44">
        <v>20892.167968999998</v>
      </c>
      <c r="E63" s="44">
        <v>20898.583984000001</v>
      </c>
      <c r="F63" s="44">
        <v>18647</v>
      </c>
      <c r="G63" s="46">
        <v>20678</v>
      </c>
      <c r="H63" s="46"/>
      <c r="I63" s="44"/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20</v>
      </c>
      <c r="B64" s="44">
        <v>19117.296875</v>
      </c>
      <c r="C64" s="44">
        <v>20721.095702999999</v>
      </c>
      <c r="D64" s="44">
        <v>21039.716797000001</v>
      </c>
      <c r="E64" s="44">
        <v>21041.855468999998</v>
      </c>
      <c r="F64" s="44">
        <v>19241</v>
      </c>
      <c r="G64" s="46">
        <v>20790</v>
      </c>
      <c r="H64" s="46"/>
      <c r="I64" s="44"/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21</v>
      </c>
      <c r="B65" s="44">
        <v>19671.140625</v>
      </c>
      <c r="C65" s="44">
        <v>20877.199218999998</v>
      </c>
      <c r="D65" s="44">
        <v>21180.851563</v>
      </c>
      <c r="E65" s="44">
        <v>21180.851563</v>
      </c>
      <c r="F65" s="44">
        <v>19755</v>
      </c>
      <c r="G65" s="46">
        <v>20909</v>
      </c>
      <c r="H65" s="46"/>
      <c r="I65" s="44"/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22</v>
      </c>
      <c r="B66" s="44">
        <v>19998.316406000002</v>
      </c>
      <c r="C66" s="44">
        <v>21041.855468999998</v>
      </c>
      <c r="D66" s="44">
        <v>21242.865234000001</v>
      </c>
      <c r="E66" s="44">
        <v>21242.865234000001</v>
      </c>
      <c r="F66" s="44">
        <v>20114</v>
      </c>
      <c r="G66" s="46">
        <v>21021</v>
      </c>
      <c r="H66" s="46"/>
      <c r="I66" s="44"/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23</v>
      </c>
      <c r="B67" s="44">
        <v>20325.492188</v>
      </c>
      <c r="C67" s="44">
        <v>21125.253906000002</v>
      </c>
      <c r="D67" s="44">
        <v>21309.15625</v>
      </c>
      <c r="E67" s="44">
        <v>21309.15625</v>
      </c>
      <c r="F67" s="44">
        <v>20392</v>
      </c>
      <c r="G67" s="46">
        <v>21076</v>
      </c>
      <c r="H67" s="46"/>
      <c r="I67" s="44"/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24</v>
      </c>
      <c r="B68" s="44">
        <v>20584.238281000002</v>
      </c>
      <c r="C68" s="44">
        <v>21200.097656000002</v>
      </c>
      <c r="D68" s="44">
        <v>21326.263672000001</v>
      </c>
      <c r="E68" s="44">
        <v>21326.263672000001</v>
      </c>
      <c r="F68" s="44">
        <v>20687</v>
      </c>
      <c r="G68" s="46">
        <v>21127</v>
      </c>
      <c r="H68" s="46"/>
      <c r="I68" s="44"/>
      <c r="J68" s="48"/>
      <c r="K68" s="44"/>
      <c r="L68" s="46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25</v>
      </c>
      <c r="B69" s="44">
        <v>20851.539063</v>
      </c>
      <c r="C69" s="44">
        <v>21255.695313</v>
      </c>
      <c r="D69" s="44">
        <v>21345.509765999999</v>
      </c>
      <c r="E69" s="44">
        <v>21345.509765999999</v>
      </c>
      <c r="F69" s="44">
        <v>20884</v>
      </c>
      <c r="G69" s="46">
        <v>21157</v>
      </c>
      <c r="H69" s="46"/>
      <c r="I69" s="44"/>
      <c r="J69" s="48"/>
      <c r="K69" s="44"/>
      <c r="L69" s="46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>
        <v>26</v>
      </c>
      <c r="B70" s="44">
        <v>20967.011718999998</v>
      </c>
      <c r="C70" s="44">
        <v>21300.601563</v>
      </c>
      <c r="D70" s="44">
        <v>21371.169922000001</v>
      </c>
      <c r="E70" s="44">
        <v>21371.169922000001</v>
      </c>
      <c r="F70" s="44">
        <v>20999</v>
      </c>
      <c r="G70" s="46">
        <v>21213</v>
      </c>
      <c r="H70" s="46"/>
      <c r="I70" s="44"/>
      <c r="J70" s="48"/>
      <c r="K70" s="44"/>
      <c r="L70" s="44"/>
      <c r="M70" s="47"/>
      <c r="N70" s="47"/>
      <c r="O70" s="49"/>
      <c r="P70" s="49"/>
      <c r="Q70" s="47"/>
      <c r="R70" s="16"/>
      <c r="S70" s="16"/>
      <c r="T70" s="16"/>
    </row>
    <row r="71" spans="1:20" ht="13.5">
      <c r="A71" s="26">
        <v>27</v>
      </c>
      <c r="B71" s="44">
        <v>21084.623047000001</v>
      </c>
      <c r="C71" s="44">
        <v>21324.125</v>
      </c>
      <c r="D71" s="44">
        <v>21377.583984000001</v>
      </c>
      <c r="E71" s="44">
        <v>21377.583984000001</v>
      </c>
      <c r="F71" s="44">
        <v>21110</v>
      </c>
      <c r="G71" s="46">
        <v>21256</v>
      </c>
      <c r="H71" s="46"/>
      <c r="I71" s="44"/>
      <c r="J71" s="48"/>
      <c r="K71" s="44"/>
      <c r="L71" s="44"/>
      <c r="M71" s="47"/>
      <c r="N71" s="47"/>
      <c r="O71" s="49"/>
      <c r="P71" s="49"/>
      <c r="Q71" s="47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3" customFormat="1" ht="25.5">
      <c r="A75" s="40" t="s">
        <v>38</v>
      </c>
      <c r="B75" s="41">
        <v>18.3911769680007</v>
      </c>
      <c r="C75" s="41">
        <v>14.168196749201</v>
      </c>
      <c r="D75" s="41">
        <v>13.3381503716382</v>
      </c>
      <c r="E75" s="41">
        <v>12.9095228363577</v>
      </c>
      <c r="F75" s="41">
        <v>18.3</v>
      </c>
      <c r="G75" s="41">
        <v>13.3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/>
      <c r="S75" s="42"/>
      <c r="T75" s="42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zoomScaleNormal="100" workbookViewId="0">
      <selection activeCell="F45" sqref="F45:F62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116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134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135</v>
      </c>
      <c r="G44" s="19" t="s">
        <v>136</v>
      </c>
      <c r="H44" s="19" t="s">
        <v>137</v>
      </c>
      <c r="I44" s="19" t="s">
        <v>138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-5</v>
      </c>
      <c r="B45" s="44">
        <v>2914.451904</v>
      </c>
      <c r="C45" s="44">
        <v>4105.1806640000004</v>
      </c>
      <c r="D45" s="44">
        <v>3341.9399410000001</v>
      </c>
      <c r="E45" s="44">
        <v>4793.8461909999996</v>
      </c>
      <c r="F45" s="129">
        <v>2330</v>
      </c>
      <c r="G45" s="46">
        <v>4510</v>
      </c>
      <c r="H45" s="129">
        <v>2865</v>
      </c>
      <c r="I45" s="129">
        <v>4919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3338.4360350000002</v>
      </c>
      <c r="C46" s="44">
        <v>4720.4638670000004</v>
      </c>
      <c r="D46" s="44">
        <v>3829.8720699999999</v>
      </c>
      <c r="E46" s="44">
        <v>5547.4272460000002</v>
      </c>
      <c r="F46" s="46">
        <v>2751</v>
      </c>
      <c r="G46" s="46">
        <v>5162</v>
      </c>
      <c r="H46" s="46">
        <v>3415</v>
      </c>
      <c r="I46" s="47">
        <v>5679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3716.8679200000001</v>
      </c>
      <c r="C47" s="44">
        <v>5338.5698240000002</v>
      </c>
      <c r="D47" s="44">
        <v>4282.7641599999997</v>
      </c>
      <c r="E47" s="44">
        <v>6302.4194340000004</v>
      </c>
      <c r="F47" s="46">
        <v>3190</v>
      </c>
      <c r="G47" s="46">
        <v>5622</v>
      </c>
      <c r="H47" s="46">
        <v>3882</v>
      </c>
      <c r="I47" s="46">
        <v>6334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4134.7202150000003</v>
      </c>
      <c r="C48" s="44">
        <v>5963.7309569999998</v>
      </c>
      <c r="D48" s="44">
        <v>4749.671875</v>
      </c>
      <c r="E48" s="44">
        <v>7081.4013670000004</v>
      </c>
      <c r="F48" s="46">
        <v>3579</v>
      </c>
      <c r="G48" s="46">
        <v>6068</v>
      </c>
      <c r="H48" s="46">
        <v>4214</v>
      </c>
      <c r="I48" s="46">
        <v>6844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4632.2880859999996</v>
      </c>
      <c r="C49" s="44">
        <v>6504.220703</v>
      </c>
      <c r="D49" s="44">
        <v>5271.7680659999996</v>
      </c>
      <c r="E49" s="44">
        <v>7867.4399409999996</v>
      </c>
      <c r="F49" s="46">
        <v>3970</v>
      </c>
      <c r="G49" s="46">
        <v>6497</v>
      </c>
      <c r="H49" s="46">
        <v>4543</v>
      </c>
      <c r="I49" s="46">
        <v>7389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5041.3798829999996</v>
      </c>
      <c r="C50" s="44">
        <v>7209.8208009999998</v>
      </c>
      <c r="D50" s="44">
        <v>5814.0122069999998</v>
      </c>
      <c r="E50" s="44">
        <v>8883.5039059999999</v>
      </c>
      <c r="F50" s="129">
        <v>4364</v>
      </c>
      <c r="G50" s="46">
        <v>6881</v>
      </c>
      <c r="H50" s="46">
        <v>4909</v>
      </c>
      <c r="I50" s="46">
        <v>7987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5495.1479490000002</v>
      </c>
      <c r="C51" s="44">
        <v>7938</v>
      </c>
      <c r="D51" s="44">
        <v>6386.9160160000001</v>
      </c>
      <c r="E51" s="44">
        <v>9843.1201170000004</v>
      </c>
      <c r="F51" s="46">
        <v>4841</v>
      </c>
      <c r="G51" s="46">
        <v>7398</v>
      </c>
      <c r="H51" s="46">
        <v>5463</v>
      </c>
      <c r="I51" s="47">
        <v>8967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5978.7001950000003</v>
      </c>
      <c r="C52" s="44">
        <v>8639.3662110000005</v>
      </c>
      <c r="D52" s="44">
        <v>6891.4921880000002</v>
      </c>
      <c r="E52" s="44">
        <v>10746.288086</v>
      </c>
      <c r="F52" s="46">
        <v>5319</v>
      </c>
      <c r="G52" s="46">
        <v>8018</v>
      </c>
      <c r="H52" s="46">
        <v>6167</v>
      </c>
      <c r="I52" s="47">
        <v>10211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6411.4438479999999</v>
      </c>
      <c r="C53" s="44">
        <v>9335.0878909999992</v>
      </c>
      <c r="D53" s="44">
        <v>7391.6879879999997</v>
      </c>
      <c r="E53" s="44">
        <v>11635.34375</v>
      </c>
      <c r="F53" s="46">
        <v>5889</v>
      </c>
      <c r="G53" s="46">
        <v>8645</v>
      </c>
      <c r="H53" s="46">
        <v>7022</v>
      </c>
      <c r="I53" s="47">
        <v>11380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6857.328125</v>
      </c>
      <c r="C54" s="44">
        <v>10050.566406</v>
      </c>
      <c r="D54" s="44">
        <v>7824.4321289999998</v>
      </c>
      <c r="E54" s="44">
        <v>12411.503906</v>
      </c>
      <c r="F54" s="46">
        <v>6474</v>
      </c>
      <c r="G54" s="46">
        <v>9715</v>
      </c>
      <c r="H54" s="46">
        <v>7921</v>
      </c>
      <c r="I54" s="47">
        <v>12690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7251.5278319999998</v>
      </c>
      <c r="C55" s="44">
        <v>10639.037109000001</v>
      </c>
      <c r="D55" s="44">
        <v>8111.7597660000001</v>
      </c>
      <c r="E55" s="44">
        <v>12967.516602</v>
      </c>
      <c r="F55" s="129">
        <v>6968</v>
      </c>
      <c r="G55" s="46">
        <v>10753</v>
      </c>
      <c r="H55" s="46">
        <v>8352</v>
      </c>
      <c r="I55" s="47">
        <v>13497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7596.671875</v>
      </c>
      <c r="C56" s="44">
        <v>11252.909180000001</v>
      </c>
      <c r="D56" s="44">
        <v>8328.1318360000005</v>
      </c>
      <c r="E56" s="44">
        <v>13358.418944999999</v>
      </c>
      <c r="F56" s="46">
        <v>7371</v>
      </c>
      <c r="G56" s="46">
        <v>11631</v>
      </c>
      <c r="H56" s="46">
        <v>8548</v>
      </c>
      <c r="I56" s="47">
        <v>13852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7909.4038090000004</v>
      </c>
      <c r="C57" s="44">
        <v>11817.388671999999</v>
      </c>
      <c r="D57" s="44">
        <v>8486.6884769999997</v>
      </c>
      <c r="E57" s="44">
        <v>13633.603515999999</v>
      </c>
      <c r="F57" s="46">
        <v>7847</v>
      </c>
      <c r="G57" s="46">
        <v>12306</v>
      </c>
      <c r="H57" s="46">
        <v>8667</v>
      </c>
      <c r="I57" s="47">
        <v>14019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8104.751953</v>
      </c>
      <c r="C58" s="44">
        <v>12336.709961</v>
      </c>
      <c r="D58" s="44">
        <v>8561.1484380000002</v>
      </c>
      <c r="E58" s="44">
        <v>13778.957031</v>
      </c>
      <c r="F58" s="46">
        <v>8098</v>
      </c>
      <c r="G58" s="46">
        <v>12924</v>
      </c>
      <c r="H58" s="46">
        <v>8737</v>
      </c>
      <c r="I58" s="44">
        <v>14106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8281.7041019999997</v>
      </c>
      <c r="C59" s="44">
        <v>12676.809569999999</v>
      </c>
      <c r="D59" s="44">
        <v>8662.7636719999991</v>
      </c>
      <c r="E59" s="44">
        <v>13949.711914</v>
      </c>
      <c r="F59" s="46">
        <v>8294</v>
      </c>
      <c r="G59" s="46">
        <v>13517</v>
      </c>
      <c r="H59" s="46">
        <v>8748</v>
      </c>
      <c r="I59" s="44">
        <v>14112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8443.7636719999991</v>
      </c>
      <c r="C60" s="44">
        <v>13021.142578000001</v>
      </c>
      <c r="D60" s="44">
        <v>8698.6796880000002</v>
      </c>
      <c r="E60" s="44">
        <v>14007.571289</v>
      </c>
      <c r="F60" s="129">
        <v>8511</v>
      </c>
      <c r="G60" s="46">
        <v>13821</v>
      </c>
      <c r="H60" s="46">
        <v>8760</v>
      </c>
      <c r="I60" s="44">
        <v>14112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8557.6435550000006</v>
      </c>
      <c r="C61" s="44">
        <v>13309.027344</v>
      </c>
      <c r="D61" s="44">
        <v>8723.2080079999996</v>
      </c>
      <c r="E61" s="44">
        <v>14051.318359000001</v>
      </c>
      <c r="F61" s="46">
        <v>8620</v>
      </c>
      <c r="G61" s="46">
        <v>13965</v>
      </c>
      <c r="H61" s="46">
        <v>8760</v>
      </c>
      <c r="I61" s="44">
        <v>14112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8618.0878909999992</v>
      </c>
      <c r="C62" s="44">
        <v>13524.940430000001</v>
      </c>
      <c r="D62" s="44">
        <v>8739.8515630000002</v>
      </c>
      <c r="E62" s="44">
        <v>14078.130859000001</v>
      </c>
      <c r="F62" s="46">
        <v>8695</v>
      </c>
      <c r="G62" s="46">
        <v>14087</v>
      </c>
      <c r="H62" s="46">
        <v>8760</v>
      </c>
      <c r="I62" s="44">
        <v>14112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8667.1435550000006</v>
      </c>
      <c r="C63" s="44">
        <v>13694.285156</v>
      </c>
      <c r="D63" s="44">
        <v>8748.6123050000006</v>
      </c>
      <c r="E63" s="44">
        <v>14093.654296999999</v>
      </c>
      <c r="F63" s="44">
        <v>8706</v>
      </c>
      <c r="G63" s="46">
        <v>14112</v>
      </c>
      <c r="H63" s="46">
        <v>8760</v>
      </c>
      <c r="I63" s="44">
        <v>14112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8702.1835940000001</v>
      </c>
      <c r="C64" s="44">
        <v>13801.536133</v>
      </c>
      <c r="D64" s="44">
        <v>8755.6201170000004</v>
      </c>
      <c r="E64" s="44">
        <v>14104.944336</v>
      </c>
      <c r="F64" s="44">
        <v>8732</v>
      </c>
      <c r="G64" s="46">
        <v>14112</v>
      </c>
      <c r="H64" s="46">
        <v>8760</v>
      </c>
      <c r="I64" s="44">
        <v>14112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8727.5878909999992</v>
      </c>
      <c r="C65" s="44">
        <v>13905.964844</v>
      </c>
      <c r="D65" s="44">
        <v>8754.7441409999992</v>
      </c>
      <c r="E65" s="44">
        <v>14103.533203000001</v>
      </c>
      <c r="F65" s="44">
        <v>8737</v>
      </c>
      <c r="G65" s="46">
        <v>14112</v>
      </c>
      <c r="H65" s="46">
        <v>8760</v>
      </c>
      <c r="I65" s="44">
        <v>14112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8739.8515630000002</v>
      </c>
      <c r="C66" s="44">
        <v>13963.824219</v>
      </c>
      <c r="D66" s="44">
        <v>8758.2480469999991</v>
      </c>
      <c r="E66" s="44">
        <v>14109.177734000001</v>
      </c>
      <c r="F66" s="44">
        <v>8758</v>
      </c>
      <c r="G66" s="46">
        <v>14112</v>
      </c>
      <c r="H66" s="46">
        <v>8760</v>
      </c>
      <c r="I66" s="44">
        <v>14112</v>
      </c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8745.984375</v>
      </c>
      <c r="C67" s="44">
        <v>14003.337890999999</v>
      </c>
      <c r="D67" s="44">
        <v>8759.1240230000003</v>
      </c>
      <c r="E67" s="44">
        <v>14110.588867</v>
      </c>
      <c r="F67" s="44">
        <v>8760</v>
      </c>
      <c r="G67" s="46">
        <v>14112</v>
      </c>
      <c r="H67" s="46">
        <v>8760</v>
      </c>
      <c r="I67" s="44">
        <v>14112</v>
      </c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8755.6201170000004</v>
      </c>
      <c r="C68" s="44">
        <v>14051.318359000001</v>
      </c>
      <c r="D68" s="44">
        <v>8760</v>
      </c>
      <c r="E68" s="44">
        <v>14112</v>
      </c>
      <c r="F68" s="44">
        <v>8760</v>
      </c>
      <c r="G68" s="46">
        <v>14112</v>
      </c>
      <c r="H68" s="46">
        <v>8760</v>
      </c>
      <c r="I68" s="44">
        <v>14112</v>
      </c>
      <c r="J68" s="48"/>
      <c r="K68" s="44"/>
      <c r="L68" s="46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8754.7441409999992</v>
      </c>
      <c r="C69" s="44">
        <v>14079.541992</v>
      </c>
      <c r="D69" s="44">
        <v>8759.1240230000003</v>
      </c>
      <c r="E69" s="44">
        <v>14110.588867</v>
      </c>
      <c r="F69" s="44">
        <v>8760</v>
      </c>
      <c r="G69" s="46">
        <v>14112</v>
      </c>
      <c r="H69" s="46">
        <v>8760</v>
      </c>
      <c r="I69" s="44">
        <v>14112</v>
      </c>
      <c r="J69" s="48"/>
      <c r="K69" s="44"/>
      <c r="L69" s="46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>
        <v>20</v>
      </c>
      <c r="B70" s="44">
        <v>8758.2480469999991</v>
      </c>
      <c r="C70" s="44">
        <v>14079.541992</v>
      </c>
      <c r="D70" s="44">
        <v>8760</v>
      </c>
      <c r="E70" s="44">
        <v>14112</v>
      </c>
      <c r="F70" s="44">
        <v>8760</v>
      </c>
      <c r="G70" s="46">
        <v>14112</v>
      </c>
      <c r="H70" s="46">
        <v>8760</v>
      </c>
      <c r="I70" s="44">
        <v>14112</v>
      </c>
      <c r="J70" s="48"/>
      <c r="K70" s="44"/>
      <c r="L70" s="44"/>
      <c r="M70" s="47"/>
      <c r="N70" s="47"/>
      <c r="O70" s="49"/>
      <c r="P70" s="49"/>
      <c r="Q70" s="47"/>
      <c r="R70" s="16"/>
      <c r="S70" s="16"/>
      <c r="T70" s="16"/>
    </row>
    <row r="71" spans="1:20" ht="13.5">
      <c r="A71" s="26">
        <v>21</v>
      </c>
      <c r="B71" s="44">
        <v>8759.1240230000003</v>
      </c>
      <c r="C71" s="44">
        <v>14093.654296999999</v>
      </c>
      <c r="D71" s="44">
        <v>8760</v>
      </c>
      <c r="E71" s="44">
        <v>14112</v>
      </c>
      <c r="F71" s="44">
        <v>8760</v>
      </c>
      <c r="G71" s="46">
        <v>14112</v>
      </c>
      <c r="H71" s="46">
        <v>8760</v>
      </c>
      <c r="I71" s="44">
        <v>14112</v>
      </c>
      <c r="J71" s="48"/>
      <c r="K71" s="44"/>
      <c r="L71" s="44"/>
      <c r="M71" s="47"/>
      <c r="N71" s="47"/>
      <c r="O71" s="49"/>
      <c r="P71" s="49"/>
      <c r="Q71" s="47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20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3" customFormat="1" ht="25.5">
      <c r="A75" s="40" t="s">
        <v>38</v>
      </c>
      <c r="B75" s="41">
        <v>5.5634521932050296</v>
      </c>
      <c r="C75" s="41">
        <v>7.3423917558673404</v>
      </c>
      <c r="D75" s="41">
        <v>3.1255060597111601</v>
      </c>
      <c r="E75" s="41">
        <v>3.4636365925488199</v>
      </c>
      <c r="F75" s="41">
        <v>6.2</v>
      </c>
      <c r="G75" s="41">
        <v>6.5</v>
      </c>
      <c r="H75" s="41">
        <v>3.5</v>
      </c>
      <c r="I75" s="41">
        <v>3.5</v>
      </c>
      <c r="J75" s="41"/>
      <c r="K75" s="41"/>
      <c r="L75" s="41"/>
      <c r="M75" s="41"/>
      <c r="N75" s="41"/>
      <c r="O75" s="41"/>
      <c r="P75" s="41"/>
      <c r="Q75" s="41"/>
      <c r="R75" s="42"/>
      <c r="S75" s="42"/>
      <c r="T75" s="42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zoomScaleNormal="100" workbookViewId="0">
      <selection activeCell="F61" sqref="F45:F61"/>
    </sheetView>
  </sheetViews>
  <sheetFormatPr defaultColWidth="9" defaultRowHeight="12.75"/>
  <cols>
    <col min="1" max="1" width="8.625" style="11" customWidth="1"/>
    <col min="2" max="2" width="6.875" style="11" customWidth="1"/>
    <col min="3" max="3" width="7.5" style="11" customWidth="1"/>
    <col min="4" max="5" width="9.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117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20">
      <c r="A33" s="24"/>
      <c r="F33" s="12"/>
      <c r="G33" s="12"/>
      <c r="H33" s="23"/>
      <c r="I33" s="23"/>
      <c r="J33" s="23"/>
    </row>
    <row r="34" spans="1:20">
      <c r="A34" s="24"/>
      <c r="F34" s="12"/>
      <c r="G34" s="12"/>
      <c r="H34" s="23"/>
      <c r="I34" s="23"/>
      <c r="J34" s="23"/>
    </row>
    <row r="35" spans="1:20">
      <c r="A35" s="24"/>
      <c r="F35" s="12"/>
      <c r="G35" s="12"/>
      <c r="H35" s="23"/>
      <c r="I35" s="23"/>
      <c r="J35" s="23"/>
    </row>
    <row r="36" spans="1:20">
      <c r="A36" s="24"/>
      <c r="F36" s="12"/>
      <c r="G36" s="12"/>
      <c r="H36" s="23"/>
      <c r="I36" s="23"/>
      <c r="J36" s="23"/>
    </row>
    <row r="37" spans="1:20">
      <c r="A37" s="24"/>
      <c r="F37" s="12"/>
      <c r="G37" s="12"/>
      <c r="H37" s="23"/>
      <c r="I37" s="23"/>
      <c r="J37" s="23"/>
    </row>
    <row r="38" spans="1:20">
      <c r="A38" s="24"/>
      <c r="F38" s="12"/>
      <c r="G38" s="12"/>
      <c r="H38" s="23"/>
      <c r="I38" s="23"/>
      <c r="J38" s="23"/>
    </row>
    <row r="39" spans="1:20">
      <c r="A39" s="24"/>
      <c r="F39" s="12"/>
      <c r="G39" s="12"/>
      <c r="H39" s="23"/>
      <c r="I39" s="23"/>
      <c r="J39" s="23"/>
    </row>
    <row r="40" spans="1:20">
      <c r="A40" s="24"/>
      <c r="F40" s="12"/>
      <c r="G40" s="12"/>
      <c r="H40" s="23"/>
      <c r="I40" s="23"/>
      <c r="J40" s="23"/>
    </row>
    <row r="41" spans="1:20">
      <c r="A41" s="24"/>
      <c r="F41" s="12"/>
      <c r="G41" s="12"/>
      <c r="H41" s="23"/>
      <c r="I41" s="23"/>
      <c r="J41" s="23"/>
    </row>
    <row r="42" spans="1:20">
      <c r="A42" s="24"/>
      <c r="F42" s="12"/>
      <c r="G42" s="12"/>
      <c r="H42" s="23"/>
      <c r="I42" s="23"/>
      <c r="J42" s="23"/>
    </row>
    <row r="43" spans="1:20" s="18" customFormat="1" ht="25.5" customHeight="1">
      <c r="A43" s="25"/>
      <c r="B43" s="197" t="s">
        <v>31</v>
      </c>
      <c r="C43" s="197"/>
      <c r="D43" s="197"/>
      <c r="E43" s="197"/>
      <c r="F43" s="197" t="s">
        <v>124</v>
      </c>
      <c r="G43" s="197"/>
      <c r="H43" s="197"/>
      <c r="I43" s="197"/>
      <c r="J43" s="197" t="s">
        <v>36</v>
      </c>
      <c r="K43" s="197"/>
      <c r="L43" s="197"/>
      <c r="M43" s="197"/>
      <c r="N43" s="197" t="s">
        <v>37</v>
      </c>
      <c r="O43" s="197"/>
      <c r="P43" s="197"/>
      <c r="Q43" s="197"/>
    </row>
    <row r="44" spans="1:20" s="15" customFormat="1" ht="112.5" customHeight="1">
      <c r="A44" s="50" t="s">
        <v>57</v>
      </c>
      <c r="B44" s="19" t="s">
        <v>34</v>
      </c>
      <c r="C44" s="19" t="s">
        <v>35</v>
      </c>
      <c r="D44" s="19" t="s">
        <v>32</v>
      </c>
      <c r="E44" s="19" t="s">
        <v>33</v>
      </c>
      <c r="F44" s="19" t="s">
        <v>144</v>
      </c>
      <c r="G44" s="19" t="s">
        <v>145</v>
      </c>
      <c r="H44" s="19" t="s">
        <v>146</v>
      </c>
      <c r="I44" s="19" t="s">
        <v>147</v>
      </c>
      <c r="J44" s="19" t="s">
        <v>34</v>
      </c>
      <c r="K44" s="19" t="s">
        <v>35</v>
      </c>
      <c r="L44" s="19" t="s">
        <v>32</v>
      </c>
      <c r="M44" s="19" t="s">
        <v>33</v>
      </c>
      <c r="N44" s="19" t="s">
        <v>34</v>
      </c>
      <c r="O44" s="19" t="s">
        <v>35</v>
      </c>
      <c r="P44" s="19" t="s">
        <v>32</v>
      </c>
      <c r="Q44" s="19" t="s">
        <v>33</v>
      </c>
      <c r="R44" s="14"/>
      <c r="S44" s="13"/>
      <c r="T44" s="14"/>
    </row>
    <row r="45" spans="1:20" ht="13.5">
      <c r="A45" s="26">
        <v>-5</v>
      </c>
      <c r="B45" s="44">
        <v>1017.47522</v>
      </c>
      <c r="C45" s="44">
        <v>5321.7001950000003</v>
      </c>
      <c r="D45" s="44">
        <v>1938.9887699999999</v>
      </c>
      <c r="E45" s="44">
        <v>5566.1040039999998</v>
      </c>
      <c r="F45" s="44">
        <v>898</v>
      </c>
      <c r="G45" s="130">
        <v>4780</v>
      </c>
      <c r="H45" s="130">
        <v>2058</v>
      </c>
      <c r="I45" s="130">
        <v>4888</v>
      </c>
      <c r="J45" s="48"/>
      <c r="K45" s="47"/>
      <c r="L45" s="47"/>
      <c r="M45" s="47"/>
      <c r="N45" s="47"/>
      <c r="O45" s="49"/>
      <c r="P45" s="49"/>
      <c r="Q45" s="47"/>
      <c r="R45" s="16"/>
      <c r="S45" s="16"/>
      <c r="T45" s="16"/>
    </row>
    <row r="46" spans="1:20" ht="13.5">
      <c r="A46" s="26">
        <v>-4</v>
      </c>
      <c r="B46" s="44">
        <v>1397.088013</v>
      </c>
      <c r="C46" s="44">
        <v>5804.3759769999997</v>
      </c>
      <c r="D46" s="44">
        <v>2739.1391600000002</v>
      </c>
      <c r="E46" s="44">
        <v>6133.751953</v>
      </c>
      <c r="F46" s="44">
        <v>1321</v>
      </c>
      <c r="G46" s="46">
        <v>5291</v>
      </c>
      <c r="H46" s="46">
        <v>2935</v>
      </c>
      <c r="I46" s="47">
        <v>5578</v>
      </c>
      <c r="J46" s="44"/>
      <c r="K46" s="47"/>
      <c r="L46" s="47"/>
      <c r="M46" s="47"/>
      <c r="N46" s="47"/>
      <c r="O46" s="49"/>
      <c r="P46" s="49"/>
      <c r="Q46" s="47"/>
      <c r="R46" s="16"/>
      <c r="S46" s="16"/>
      <c r="T46" s="16"/>
    </row>
    <row r="47" spans="1:20" ht="13.5">
      <c r="A47" s="26">
        <v>-3</v>
      </c>
      <c r="B47" s="44">
        <v>1773.878418</v>
      </c>
      <c r="C47" s="44">
        <v>6274.7880859999996</v>
      </c>
      <c r="D47" s="44">
        <v>3750.969482</v>
      </c>
      <c r="E47" s="44">
        <v>6578.7597660000001</v>
      </c>
      <c r="F47" s="44">
        <v>1866</v>
      </c>
      <c r="G47" s="46">
        <v>5974</v>
      </c>
      <c r="H47" s="46">
        <v>4180</v>
      </c>
      <c r="I47" s="46">
        <v>6305</v>
      </c>
      <c r="J47" s="44"/>
      <c r="K47" s="47"/>
      <c r="L47" s="47"/>
      <c r="M47" s="47"/>
      <c r="N47" s="47"/>
      <c r="O47" s="49"/>
      <c r="P47" s="49"/>
      <c r="Q47" s="47"/>
      <c r="R47" s="16"/>
      <c r="S47" s="16"/>
      <c r="T47" s="16"/>
    </row>
    <row r="48" spans="1:20" ht="13.5">
      <c r="A48" s="26">
        <v>-2</v>
      </c>
      <c r="B48" s="44">
        <v>2335.5358890000002</v>
      </c>
      <c r="C48" s="44">
        <v>6665.4838870000003</v>
      </c>
      <c r="D48" s="44">
        <v>4851.7055659999996</v>
      </c>
      <c r="E48" s="44">
        <v>6948.4321289999998</v>
      </c>
      <c r="F48" s="44">
        <v>2405</v>
      </c>
      <c r="G48" s="46">
        <v>6461</v>
      </c>
      <c r="H48" s="46">
        <v>5207</v>
      </c>
      <c r="I48" s="46">
        <v>6733</v>
      </c>
      <c r="J48" s="44"/>
      <c r="K48" s="47"/>
      <c r="L48" s="47"/>
      <c r="M48" s="47"/>
      <c r="N48" s="47"/>
      <c r="O48" s="49"/>
      <c r="P48" s="49"/>
      <c r="Q48" s="47"/>
      <c r="R48" s="16"/>
      <c r="S48" s="16"/>
      <c r="T48" s="16"/>
    </row>
    <row r="49" spans="1:20" ht="13.5">
      <c r="A49" s="26">
        <v>-1</v>
      </c>
      <c r="B49" s="44">
        <v>2907.0720209999999</v>
      </c>
      <c r="C49" s="44">
        <v>7020.2641599999997</v>
      </c>
      <c r="D49" s="44">
        <v>5986.310547</v>
      </c>
      <c r="E49" s="44">
        <v>7318.9799800000001</v>
      </c>
      <c r="F49" s="44">
        <v>2947</v>
      </c>
      <c r="G49" s="46">
        <v>7064</v>
      </c>
      <c r="H49" s="46">
        <v>6350</v>
      </c>
      <c r="I49" s="46">
        <v>7236</v>
      </c>
      <c r="J49" s="44"/>
      <c r="K49" s="47"/>
      <c r="L49" s="47"/>
      <c r="M49" s="47"/>
      <c r="N49" s="47"/>
      <c r="O49" s="49"/>
      <c r="P49" s="49"/>
      <c r="Q49" s="47"/>
      <c r="R49" s="16"/>
      <c r="S49" s="16"/>
      <c r="T49" s="16"/>
    </row>
    <row r="50" spans="1:20" ht="13.5">
      <c r="A50" s="26">
        <v>0</v>
      </c>
      <c r="B50" s="44">
        <v>3489.8977049999999</v>
      </c>
      <c r="C50" s="44">
        <v>7385.5561520000001</v>
      </c>
      <c r="D50" s="44">
        <v>7269.0913090000004</v>
      </c>
      <c r="E50" s="44">
        <v>7611.5639650000003</v>
      </c>
      <c r="F50" s="44">
        <v>3508</v>
      </c>
      <c r="G50" s="46">
        <v>7663</v>
      </c>
      <c r="H50" s="46">
        <v>7491</v>
      </c>
      <c r="I50" s="46">
        <v>7763</v>
      </c>
      <c r="J50" s="44"/>
      <c r="K50" s="47"/>
      <c r="L50" s="47"/>
      <c r="M50" s="47"/>
      <c r="N50" s="47"/>
      <c r="O50" s="49"/>
      <c r="P50" s="49"/>
      <c r="Q50" s="47"/>
      <c r="R50" s="16"/>
      <c r="S50" s="16"/>
      <c r="T50" s="16"/>
    </row>
    <row r="51" spans="1:20" ht="13.5">
      <c r="A51" s="26">
        <v>1</v>
      </c>
      <c r="B51" s="44">
        <v>4124.9375</v>
      </c>
      <c r="C51" s="44">
        <v>7672.8837890000004</v>
      </c>
      <c r="D51" s="44">
        <v>8571.6289059999999</v>
      </c>
      <c r="E51" s="44">
        <v>7834.0678710000002</v>
      </c>
      <c r="F51" s="44">
        <v>4112</v>
      </c>
      <c r="G51" s="46">
        <v>7994</v>
      </c>
      <c r="H51" s="46">
        <v>8716</v>
      </c>
      <c r="I51" s="47">
        <v>8045</v>
      </c>
      <c r="J51" s="44"/>
      <c r="K51" s="47"/>
      <c r="L51" s="47"/>
      <c r="M51" s="47"/>
      <c r="N51" s="47"/>
      <c r="O51" s="49"/>
      <c r="P51" s="49"/>
      <c r="Q51" s="47"/>
      <c r="R51" s="16"/>
      <c r="S51" s="16"/>
      <c r="T51" s="16"/>
    </row>
    <row r="52" spans="1:20" ht="13.5">
      <c r="A52" s="26">
        <v>2</v>
      </c>
      <c r="B52" s="44">
        <v>4721.875</v>
      </c>
      <c r="C52" s="44">
        <v>7908.5278319999998</v>
      </c>
      <c r="D52" s="44">
        <v>9772.5595699999994</v>
      </c>
      <c r="E52" s="44">
        <v>8027.6640630000002</v>
      </c>
      <c r="F52" s="44">
        <v>4776</v>
      </c>
      <c r="G52" s="46">
        <v>8306</v>
      </c>
      <c r="H52" s="46">
        <v>9986</v>
      </c>
      <c r="I52" s="47">
        <v>8366</v>
      </c>
      <c r="J52" s="44"/>
      <c r="K52" s="47"/>
      <c r="L52" s="47"/>
      <c r="M52" s="47"/>
      <c r="N52" s="47"/>
      <c r="O52" s="49"/>
      <c r="P52" s="49"/>
      <c r="Q52" s="47"/>
      <c r="R52" s="16"/>
      <c r="S52" s="16"/>
      <c r="T52" s="16"/>
    </row>
    <row r="53" spans="1:20" ht="13.5">
      <c r="A53" s="26">
        <v>3</v>
      </c>
      <c r="B53" s="44">
        <v>5466.9887699999999</v>
      </c>
      <c r="C53" s="44">
        <v>8129.2797849999997</v>
      </c>
      <c r="D53" s="44">
        <v>10949.500977</v>
      </c>
      <c r="E53" s="44">
        <v>8240.5322269999997</v>
      </c>
      <c r="F53" s="44">
        <v>5476</v>
      </c>
      <c r="G53" s="46">
        <v>8529</v>
      </c>
      <c r="H53" s="46">
        <v>11064</v>
      </c>
      <c r="I53" s="47">
        <v>8553</v>
      </c>
      <c r="J53" s="44"/>
      <c r="K53" s="47"/>
      <c r="L53" s="47"/>
      <c r="M53" s="47"/>
      <c r="N53" s="47"/>
      <c r="O53" s="49"/>
      <c r="P53" s="49"/>
      <c r="Q53" s="47"/>
      <c r="R53" s="16"/>
      <c r="S53" s="16"/>
      <c r="T53" s="16"/>
    </row>
    <row r="54" spans="1:20" ht="13.5">
      <c r="A54" s="26">
        <v>4</v>
      </c>
      <c r="B54" s="44">
        <v>6133.0751950000003</v>
      </c>
      <c r="C54" s="44">
        <v>8301.8515630000002</v>
      </c>
      <c r="D54" s="44">
        <v>11883.714844</v>
      </c>
      <c r="E54" s="44">
        <v>8357.0400389999995</v>
      </c>
      <c r="F54" s="44">
        <v>6006</v>
      </c>
      <c r="G54" s="46">
        <v>8630</v>
      </c>
      <c r="H54" s="46">
        <v>12139</v>
      </c>
      <c r="I54" s="47">
        <v>8660</v>
      </c>
      <c r="J54" s="44"/>
      <c r="K54" s="47"/>
      <c r="L54" s="47"/>
      <c r="M54" s="47"/>
      <c r="N54" s="47"/>
      <c r="O54" s="49"/>
      <c r="P54" s="49"/>
      <c r="Q54" s="47"/>
      <c r="R54" s="16"/>
      <c r="S54" s="16"/>
      <c r="T54" s="16"/>
    </row>
    <row r="55" spans="1:20" ht="13.5">
      <c r="A55" s="26">
        <v>5</v>
      </c>
      <c r="B55" s="44">
        <v>6968.5053710000002</v>
      </c>
      <c r="C55" s="44">
        <v>8423.6162110000005</v>
      </c>
      <c r="D55" s="44">
        <v>12668.342773</v>
      </c>
      <c r="E55" s="44">
        <v>8519.9755860000005</v>
      </c>
      <c r="F55" s="44">
        <v>6689</v>
      </c>
      <c r="G55" s="46">
        <v>8702</v>
      </c>
      <c r="H55" s="46">
        <v>12949</v>
      </c>
      <c r="I55" s="47">
        <v>8727</v>
      </c>
      <c r="J55" s="46"/>
      <c r="K55" s="47"/>
      <c r="L55" s="47"/>
      <c r="M55" s="47"/>
      <c r="N55" s="47"/>
      <c r="O55" s="49"/>
      <c r="P55" s="49"/>
      <c r="Q55" s="47"/>
      <c r="R55" s="16"/>
      <c r="S55" s="16"/>
      <c r="T55" s="16"/>
    </row>
    <row r="56" spans="1:20" ht="13.5">
      <c r="A56" s="26">
        <v>6</v>
      </c>
      <c r="B56" s="44">
        <v>7700.9184569999998</v>
      </c>
      <c r="C56" s="44">
        <v>8529.6123050000006</v>
      </c>
      <c r="D56" s="44">
        <v>13135.449219</v>
      </c>
      <c r="E56" s="44">
        <v>8601.4443360000005</v>
      </c>
      <c r="F56" s="44">
        <v>7287</v>
      </c>
      <c r="G56" s="46">
        <v>8758</v>
      </c>
      <c r="H56" s="46">
        <v>13409</v>
      </c>
      <c r="I56" s="47">
        <v>8758</v>
      </c>
      <c r="J56" s="46"/>
      <c r="K56" s="47"/>
      <c r="L56" s="47"/>
      <c r="M56" s="47"/>
      <c r="N56" s="47"/>
      <c r="O56" s="49"/>
      <c r="P56" s="49"/>
      <c r="Q56" s="47"/>
      <c r="R56" s="16"/>
      <c r="S56" s="16"/>
      <c r="T56" s="16"/>
    </row>
    <row r="57" spans="1:20" ht="13.5">
      <c r="A57" s="26">
        <v>7</v>
      </c>
      <c r="B57" s="44">
        <v>8379.7060550000006</v>
      </c>
      <c r="C57" s="44">
        <v>8576.9160159999992</v>
      </c>
      <c r="D57" s="44">
        <v>13536.230469</v>
      </c>
      <c r="E57" s="44">
        <v>8667.1435550000006</v>
      </c>
      <c r="F57" s="44">
        <v>7962</v>
      </c>
      <c r="G57" s="46">
        <v>8760</v>
      </c>
      <c r="H57" s="46">
        <v>13748</v>
      </c>
      <c r="I57" s="47">
        <v>8760</v>
      </c>
      <c r="J57" s="46"/>
      <c r="K57" s="47"/>
      <c r="L57" s="47"/>
      <c r="M57" s="47"/>
      <c r="N57" s="47"/>
      <c r="O57" s="49"/>
      <c r="P57" s="49"/>
      <c r="Q57" s="47"/>
      <c r="R57" s="16"/>
      <c r="S57" s="16"/>
      <c r="T57" s="16"/>
    </row>
    <row r="58" spans="1:20" ht="13.5">
      <c r="A58" s="26">
        <v>8</v>
      </c>
      <c r="B58" s="44">
        <v>9199.6132809999999</v>
      </c>
      <c r="C58" s="44">
        <v>8650.5</v>
      </c>
      <c r="D58" s="44">
        <v>13786.012694999999</v>
      </c>
      <c r="E58" s="44">
        <v>8688.1679690000001</v>
      </c>
      <c r="F58" s="44">
        <v>8764</v>
      </c>
      <c r="G58" s="46">
        <v>8760</v>
      </c>
      <c r="H58" s="46">
        <v>13951</v>
      </c>
      <c r="I58" s="44">
        <v>8760</v>
      </c>
      <c r="J58" s="47"/>
      <c r="K58" s="47"/>
      <c r="L58" s="47"/>
      <c r="M58" s="47"/>
      <c r="N58" s="47"/>
      <c r="O58" s="49"/>
      <c r="P58" s="49"/>
      <c r="Q58" s="47"/>
      <c r="R58" s="16"/>
      <c r="S58" s="16"/>
      <c r="T58" s="16"/>
    </row>
    <row r="59" spans="1:20" ht="13.5">
      <c r="A59" s="26">
        <v>9</v>
      </c>
      <c r="B59" s="44">
        <v>9913.6796880000002</v>
      </c>
      <c r="C59" s="44">
        <v>8681.1601559999999</v>
      </c>
      <c r="D59" s="44">
        <v>13925.721680000001</v>
      </c>
      <c r="E59" s="44">
        <v>8713.5722659999992</v>
      </c>
      <c r="F59" s="44">
        <v>9667</v>
      </c>
      <c r="G59" s="46">
        <v>8760</v>
      </c>
      <c r="H59" s="46">
        <v>14019</v>
      </c>
      <c r="I59" s="44">
        <v>8760</v>
      </c>
      <c r="J59" s="47"/>
      <c r="K59" s="47"/>
      <c r="L59" s="47"/>
      <c r="M59" s="47"/>
      <c r="N59" s="47"/>
      <c r="O59" s="49"/>
      <c r="P59" s="49"/>
      <c r="Q59" s="47"/>
      <c r="R59" s="16"/>
      <c r="S59" s="16"/>
      <c r="T59" s="16"/>
    </row>
    <row r="60" spans="1:20" ht="13.5">
      <c r="A60" s="26">
        <v>10</v>
      </c>
      <c r="B60" s="44">
        <v>10661.616211</v>
      </c>
      <c r="C60" s="44">
        <v>8702.1835940000001</v>
      </c>
      <c r="D60" s="44">
        <v>13992.047852</v>
      </c>
      <c r="E60" s="44">
        <v>8732.84375</v>
      </c>
      <c r="F60" s="44">
        <v>10530</v>
      </c>
      <c r="G60" s="46">
        <v>8760</v>
      </c>
      <c r="H60" s="46">
        <v>14056</v>
      </c>
      <c r="I60" s="44">
        <v>8760</v>
      </c>
      <c r="J60" s="47"/>
      <c r="K60" s="47"/>
      <c r="L60" s="47"/>
      <c r="M60" s="47"/>
      <c r="N60" s="47"/>
      <c r="O60" s="49"/>
      <c r="P60" s="49"/>
      <c r="Q60" s="47"/>
      <c r="R60" s="16"/>
      <c r="S60" s="16"/>
      <c r="T60" s="16"/>
    </row>
    <row r="61" spans="1:20" ht="13.5">
      <c r="A61" s="26">
        <v>11</v>
      </c>
      <c r="B61" s="44">
        <v>11310.767578000001</v>
      </c>
      <c r="C61" s="44">
        <v>8716.2001949999994</v>
      </c>
      <c r="D61" s="44">
        <v>14066.841796999999</v>
      </c>
      <c r="E61" s="44">
        <v>8746.8603519999997</v>
      </c>
      <c r="F61" s="44">
        <v>11282</v>
      </c>
      <c r="G61" s="46">
        <v>8760</v>
      </c>
      <c r="H61" s="46">
        <v>14067</v>
      </c>
      <c r="I61" s="47">
        <v>8760</v>
      </c>
      <c r="J61" s="47"/>
      <c r="K61" s="47"/>
      <c r="L61" s="47"/>
      <c r="M61" s="47"/>
      <c r="N61" s="47"/>
      <c r="O61" s="49"/>
      <c r="P61" s="49"/>
      <c r="Q61" s="47"/>
      <c r="R61" s="16"/>
      <c r="S61" s="16"/>
      <c r="T61" s="16"/>
    </row>
    <row r="62" spans="1:20" ht="13.5">
      <c r="A62" s="26">
        <v>12</v>
      </c>
      <c r="B62" s="44">
        <v>11869.603515999999</v>
      </c>
      <c r="C62" s="44">
        <v>8737.2236329999996</v>
      </c>
      <c r="D62" s="44">
        <v>14082.365234000001</v>
      </c>
      <c r="E62" s="44">
        <v>8752.1162110000005</v>
      </c>
      <c r="F62" s="44">
        <v>12114</v>
      </c>
      <c r="G62" s="46">
        <v>8760</v>
      </c>
      <c r="H62" s="46">
        <v>14067</v>
      </c>
      <c r="I62" s="44">
        <v>8760</v>
      </c>
      <c r="J62" s="48"/>
      <c r="K62" s="44"/>
      <c r="L62" s="46"/>
      <c r="M62" s="47"/>
      <c r="N62" s="47"/>
      <c r="O62" s="49"/>
      <c r="P62" s="49"/>
      <c r="Q62" s="47"/>
      <c r="R62" s="16"/>
      <c r="S62" s="16"/>
      <c r="T62" s="16"/>
    </row>
    <row r="63" spans="1:20" ht="13.5">
      <c r="A63" s="26">
        <v>13</v>
      </c>
      <c r="B63" s="44">
        <v>12292.962890999999</v>
      </c>
      <c r="C63" s="44">
        <v>8749.4882809999999</v>
      </c>
      <c r="D63" s="44">
        <v>14097.887694999999</v>
      </c>
      <c r="E63" s="44">
        <v>8754.7441409999992</v>
      </c>
      <c r="F63" s="44">
        <v>12712</v>
      </c>
      <c r="G63" s="46">
        <v>8760</v>
      </c>
      <c r="H63" s="46">
        <v>14089</v>
      </c>
      <c r="I63" s="44">
        <v>8760</v>
      </c>
      <c r="J63" s="48"/>
      <c r="K63" s="44"/>
      <c r="L63" s="44"/>
      <c r="M63" s="47"/>
      <c r="N63" s="47"/>
      <c r="O63" s="49"/>
      <c r="P63" s="49"/>
      <c r="Q63" s="47"/>
      <c r="R63" s="16"/>
      <c r="S63" s="16"/>
      <c r="T63" s="16"/>
    </row>
    <row r="64" spans="1:20" ht="13.5">
      <c r="A64" s="26">
        <v>14</v>
      </c>
      <c r="B64" s="44">
        <v>12671.165039</v>
      </c>
      <c r="C64" s="44">
        <v>8752.1162110000005</v>
      </c>
      <c r="D64" s="44">
        <v>14102.122069999999</v>
      </c>
      <c r="E64" s="44">
        <v>8755.6201170000004</v>
      </c>
      <c r="F64" s="44">
        <v>13056</v>
      </c>
      <c r="G64" s="46">
        <v>8760</v>
      </c>
      <c r="H64" s="46">
        <v>14095</v>
      </c>
      <c r="I64" s="44">
        <v>8760</v>
      </c>
      <c r="J64" s="48"/>
      <c r="K64" s="44"/>
      <c r="L64" s="44"/>
      <c r="M64" s="47"/>
      <c r="N64" s="47"/>
      <c r="O64" s="49"/>
      <c r="P64" s="49"/>
      <c r="Q64" s="47"/>
      <c r="R64" s="16"/>
      <c r="S64" s="16"/>
      <c r="T64" s="16"/>
    </row>
    <row r="65" spans="1:20" ht="13.5">
      <c r="A65" s="26">
        <v>15</v>
      </c>
      <c r="B65" s="44">
        <v>13043.721680000001</v>
      </c>
      <c r="C65" s="44">
        <v>8758.2480469999991</v>
      </c>
      <c r="D65" s="44">
        <v>14110.588867</v>
      </c>
      <c r="E65" s="44">
        <v>8759.1240230000003</v>
      </c>
      <c r="F65" s="44">
        <v>13457</v>
      </c>
      <c r="G65" s="46">
        <v>8760</v>
      </c>
      <c r="H65" s="46">
        <v>14112</v>
      </c>
      <c r="I65" s="47">
        <v>8760</v>
      </c>
      <c r="J65" s="48"/>
      <c r="K65" s="44"/>
      <c r="L65" s="46"/>
      <c r="M65" s="47"/>
      <c r="N65" s="47"/>
      <c r="O65" s="49"/>
      <c r="P65" s="49"/>
      <c r="Q65" s="47"/>
      <c r="R65" s="16"/>
      <c r="S65" s="16"/>
      <c r="T65" s="16"/>
    </row>
    <row r="66" spans="1:20" ht="13.5">
      <c r="A66" s="26">
        <v>16</v>
      </c>
      <c r="B66" s="44">
        <v>13296.326171999999</v>
      </c>
      <c r="C66" s="44">
        <v>8758.2480469999991</v>
      </c>
      <c r="D66" s="44">
        <v>14112</v>
      </c>
      <c r="E66" s="44">
        <v>8760</v>
      </c>
      <c r="F66" s="44">
        <v>13737</v>
      </c>
      <c r="G66" s="46">
        <v>8760</v>
      </c>
      <c r="H66" s="46">
        <v>14112</v>
      </c>
      <c r="I66" s="44">
        <v>8760</v>
      </c>
      <c r="J66" s="48"/>
      <c r="K66" s="44"/>
      <c r="L66" s="46"/>
      <c r="M66" s="47"/>
      <c r="N66" s="47"/>
      <c r="O66" s="49"/>
      <c r="P66" s="49"/>
      <c r="Q66" s="47"/>
      <c r="R66" s="16"/>
      <c r="S66" s="16"/>
      <c r="T66" s="16"/>
    </row>
    <row r="67" spans="1:20" ht="13.5">
      <c r="A67" s="26">
        <v>17</v>
      </c>
      <c r="B67" s="44">
        <v>13478.371094</v>
      </c>
      <c r="C67" s="44">
        <v>8760</v>
      </c>
      <c r="D67" s="44">
        <v>14112</v>
      </c>
      <c r="E67" s="44">
        <v>8760</v>
      </c>
      <c r="F67" s="44">
        <v>13929</v>
      </c>
      <c r="G67" s="46">
        <v>8760</v>
      </c>
      <c r="H67" s="46">
        <v>14112</v>
      </c>
      <c r="I67" s="44">
        <v>8760</v>
      </c>
      <c r="J67" s="48"/>
      <c r="K67" s="44"/>
      <c r="L67" s="46"/>
      <c r="M67" s="47"/>
      <c r="N67" s="47"/>
      <c r="O67" s="49"/>
      <c r="P67" s="49"/>
      <c r="Q67" s="47"/>
      <c r="R67" s="16"/>
      <c r="S67" s="16"/>
      <c r="T67" s="16"/>
    </row>
    <row r="68" spans="1:20" ht="13.5">
      <c r="A68" s="26">
        <v>18</v>
      </c>
      <c r="B68" s="44">
        <v>13661.827148</v>
      </c>
      <c r="C68" s="44">
        <v>8760</v>
      </c>
      <c r="D68" s="44">
        <v>14112</v>
      </c>
      <c r="E68" s="44">
        <v>8760</v>
      </c>
      <c r="F68" s="44">
        <v>13991</v>
      </c>
      <c r="G68" s="46">
        <v>8760</v>
      </c>
      <c r="H68" s="46">
        <v>14112</v>
      </c>
      <c r="I68" s="44">
        <v>8760</v>
      </c>
      <c r="J68" s="48"/>
      <c r="K68" s="44"/>
      <c r="L68" s="46"/>
      <c r="M68" s="47"/>
      <c r="N68" s="47"/>
      <c r="O68" s="49"/>
      <c r="P68" s="49"/>
      <c r="Q68" s="47"/>
      <c r="R68" s="16"/>
      <c r="S68" s="16"/>
      <c r="T68" s="16"/>
    </row>
    <row r="69" spans="1:20" ht="13.5">
      <c r="A69" s="26">
        <v>19</v>
      </c>
      <c r="B69" s="44">
        <v>13819.881836</v>
      </c>
      <c r="C69" s="44">
        <v>8760</v>
      </c>
      <c r="D69" s="44">
        <v>14112</v>
      </c>
      <c r="E69" s="44">
        <v>8760</v>
      </c>
      <c r="F69" s="44">
        <v>14041</v>
      </c>
      <c r="G69" s="46">
        <v>8760</v>
      </c>
      <c r="H69" s="46">
        <v>14112</v>
      </c>
      <c r="I69" s="47">
        <v>8760</v>
      </c>
      <c r="J69" s="48"/>
      <c r="K69" s="44"/>
      <c r="L69" s="46"/>
      <c r="M69" s="47"/>
      <c r="N69" s="47"/>
      <c r="O69" s="49"/>
      <c r="P69" s="49"/>
      <c r="Q69" s="47"/>
      <c r="R69" s="16"/>
      <c r="S69" s="16"/>
      <c r="T69" s="16"/>
    </row>
    <row r="70" spans="1:20" ht="13.5">
      <c r="A70" s="26">
        <v>20</v>
      </c>
      <c r="B70" s="44">
        <v>13913.020508</v>
      </c>
      <c r="C70" s="44">
        <v>8760</v>
      </c>
      <c r="D70" s="44">
        <v>14112</v>
      </c>
      <c r="E70" s="44">
        <v>8760</v>
      </c>
      <c r="F70" s="44">
        <v>14067</v>
      </c>
      <c r="G70" s="46">
        <v>8760</v>
      </c>
      <c r="H70" s="46">
        <v>14112</v>
      </c>
      <c r="I70" s="44">
        <v>8760</v>
      </c>
      <c r="J70" s="48"/>
      <c r="K70" s="44"/>
      <c r="L70" s="44"/>
      <c r="M70" s="47"/>
      <c r="N70" s="47"/>
      <c r="O70" s="49"/>
      <c r="P70" s="49"/>
      <c r="Q70" s="47"/>
      <c r="R70" s="16"/>
      <c r="S70" s="16"/>
      <c r="T70" s="16"/>
    </row>
    <row r="71" spans="1:20" ht="13.5">
      <c r="A71" s="26">
        <v>21</v>
      </c>
      <c r="B71" s="44">
        <v>13984.992188</v>
      </c>
      <c r="C71" s="44">
        <v>8760</v>
      </c>
      <c r="D71" s="44">
        <v>14112</v>
      </c>
      <c r="E71" s="44">
        <v>8760</v>
      </c>
      <c r="F71" s="44">
        <v>14070</v>
      </c>
      <c r="G71" s="46">
        <v>8760</v>
      </c>
      <c r="H71" s="46">
        <v>14112</v>
      </c>
      <c r="I71" s="44">
        <v>8760</v>
      </c>
      <c r="J71" s="48"/>
      <c r="K71" s="44"/>
      <c r="L71" s="44"/>
      <c r="M71" s="47"/>
      <c r="N71" s="47"/>
      <c r="O71" s="49"/>
      <c r="P71" s="49"/>
      <c r="Q71" s="47"/>
      <c r="R71" s="16"/>
      <c r="S71" s="16"/>
      <c r="T71" s="16"/>
    </row>
    <row r="72" spans="1:20" ht="13.5">
      <c r="A72" s="26"/>
      <c r="B72" s="20"/>
      <c r="C72" s="20"/>
      <c r="D72" s="20"/>
      <c r="E72" s="20"/>
      <c r="F72" s="20"/>
      <c r="G72" s="22"/>
      <c r="H72" s="22"/>
      <c r="I72" s="44"/>
      <c r="J72" s="20"/>
      <c r="K72" s="20"/>
      <c r="L72" s="20"/>
      <c r="M72" s="21"/>
      <c r="N72" s="21"/>
      <c r="O72" s="29"/>
      <c r="P72" s="29"/>
      <c r="Q72" s="21"/>
      <c r="R72" s="16"/>
      <c r="S72" s="16"/>
      <c r="T72" s="16"/>
    </row>
    <row r="73" spans="1:20">
      <c r="A73" s="30"/>
      <c r="B73" s="30"/>
      <c r="C73" s="30"/>
      <c r="D73" s="30"/>
      <c r="E73" s="30"/>
      <c r="F73" s="30"/>
      <c r="G73" s="31"/>
      <c r="H73" s="31"/>
      <c r="I73" s="31"/>
      <c r="J73" s="31"/>
      <c r="K73" s="30"/>
      <c r="L73" s="31"/>
      <c r="M73" s="31"/>
      <c r="N73" s="31"/>
      <c r="O73" s="31"/>
      <c r="P73" s="31"/>
      <c r="Q73" s="30"/>
      <c r="R73" s="17"/>
      <c r="S73" s="17"/>
      <c r="T73" s="17"/>
    </row>
    <row r="74" spans="1:20">
      <c r="A74" s="27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22"/>
    </row>
    <row r="75" spans="1:20" s="43" customFormat="1" ht="25.5">
      <c r="A75" s="40" t="s">
        <v>38</v>
      </c>
      <c r="B75" s="41">
        <v>12.296666358221101</v>
      </c>
      <c r="C75" s="41">
        <v>0.210365590414819</v>
      </c>
      <c r="D75" s="41">
        <v>4.1420866526406801</v>
      </c>
      <c r="E75" s="41">
        <v>-0.56586817285983804</v>
      </c>
      <c r="F75" s="41">
        <v>11.9</v>
      </c>
      <c r="G75" s="41">
        <v>-0.4</v>
      </c>
      <c r="H75" s="41">
        <v>3.9</v>
      </c>
      <c r="I75" s="41">
        <v>-0.6</v>
      </c>
      <c r="J75" s="41"/>
      <c r="K75" s="41"/>
      <c r="L75" s="41"/>
      <c r="M75" s="41"/>
      <c r="N75" s="41"/>
      <c r="O75" s="41"/>
      <c r="P75" s="41"/>
      <c r="Q75" s="41"/>
      <c r="R75" s="42"/>
      <c r="S75" s="42"/>
      <c r="T75" s="42"/>
    </row>
    <row r="76" spans="1:20">
      <c r="B76" s="33"/>
      <c r="C76" s="33"/>
      <c r="D76" s="33"/>
      <c r="E76" s="33"/>
      <c r="G76" s="11"/>
    </row>
    <row r="77" spans="1:20">
      <c r="G77" s="11"/>
    </row>
    <row r="78" spans="1:20">
      <c r="G78" s="11"/>
      <c r="H78" s="9"/>
      <c r="I78" s="9"/>
      <c r="J78" s="9"/>
      <c r="K78" s="9"/>
    </row>
    <row r="79" spans="1:20">
      <c r="G79" s="11"/>
    </row>
    <row r="80" spans="1:20">
      <c r="G80" s="11"/>
    </row>
    <row r="81" spans="1:20">
      <c r="G81" s="11"/>
    </row>
    <row r="82" spans="1:20">
      <c r="G82" s="11"/>
    </row>
    <row r="83" spans="1:20">
      <c r="G83" s="11"/>
    </row>
    <row r="84" spans="1:20">
      <c r="G84" s="11"/>
    </row>
    <row r="85" spans="1:20" s="11" customFormat="1">
      <c r="F85" s="10"/>
      <c r="R85" s="8"/>
      <c r="S85" s="8"/>
      <c r="T85" s="8"/>
    </row>
    <row r="86" spans="1:20" s="11" customFormat="1">
      <c r="F86" s="10"/>
      <c r="R86" s="8"/>
      <c r="S86" s="8"/>
      <c r="T86" s="8"/>
    </row>
    <row r="87" spans="1:20" s="11" customFormat="1">
      <c r="F87" s="10"/>
      <c r="R87" s="8"/>
      <c r="S87" s="8"/>
      <c r="T87" s="8"/>
    </row>
    <row r="88" spans="1:20" s="11" customFormat="1">
      <c r="F88" s="10"/>
      <c r="R88" s="8"/>
      <c r="S88" s="8"/>
      <c r="T88" s="8"/>
    </row>
    <row r="89" spans="1:20" s="11" customFormat="1">
      <c r="F89" s="10"/>
      <c r="G89" s="10"/>
      <c r="H89" s="34"/>
      <c r="I89" s="34"/>
      <c r="J89" s="34"/>
      <c r="R89" s="8"/>
      <c r="S89" s="8"/>
      <c r="T89" s="8"/>
    </row>
    <row r="90" spans="1:20" s="11" customFormat="1">
      <c r="A90" s="23"/>
      <c r="F90" s="10"/>
      <c r="G90" s="10"/>
      <c r="R90" s="8"/>
      <c r="S90" s="8"/>
      <c r="T90" s="8"/>
    </row>
    <row r="91" spans="1:20" s="11" customFormat="1">
      <c r="F91" s="35"/>
      <c r="R91" s="8"/>
      <c r="S91" s="8"/>
      <c r="T91" s="8"/>
    </row>
    <row r="92" spans="1:20" s="11" customFormat="1">
      <c r="F92" s="10"/>
      <c r="R92" s="8"/>
      <c r="S92" s="8"/>
      <c r="T92" s="8"/>
    </row>
    <row r="93" spans="1:20" s="11" customFormat="1">
      <c r="F93" s="10"/>
      <c r="R93" s="8"/>
      <c r="S93" s="8"/>
      <c r="T93" s="8"/>
    </row>
    <row r="94" spans="1:20" s="11" customFormat="1">
      <c r="F94" s="10"/>
      <c r="R94" s="8"/>
      <c r="S94" s="8"/>
      <c r="T94" s="8"/>
    </row>
    <row r="95" spans="1:20" s="11" customFormat="1">
      <c r="F95" s="10"/>
      <c r="R95" s="8"/>
      <c r="S95" s="8"/>
      <c r="T95" s="8"/>
    </row>
    <row r="96" spans="1:20" s="11" customFormat="1">
      <c r="F96" s="10"/>
      <c r="R96" s="8"/>
      <c r="S96" s="8"/>
      <c r="T96" s="8"/>
    </row>
    <row r="97" spans="1:20" s="11" customFormat="1">
      <c r="F97" s="10"/>
      <c r="R97" s="8"/>
      <c r="S97" s="8"/>
      <c r="T97" s="8"/>
    </row>
    <row r="98" spans="1:20" s="11" customFormat="1">
      <c r="F98" s="10"/>
      <c r="R98" s="8"/>
      <c r="S98" s="8"/>
      <c r="T98" s="8"/>
    </row>
    <row r="99" spans="1:20" s="11" customFormat="1">
      <c r="F99" s="10"/>
      <c r="R99" s="8"/>
      <c r="S99" s="8"/>
      <c r="T99" s="8"/>
    </row>
    <row r="100" spans="1:20" s="11" customFormat="1">
      <c r="F100" s="10"/>
      <c r="R100" s="8"/>
      <c r="S100" s="8"/>
      <c r="T100" s="8"/>
    </row>
    <row r="101" spans="1:20" s="11" customFormat="1">
      <c r="F101" s="10"/>
      <c r="R101" s="8"/>
      <c r="S101" s="8"/>
      <c r="T101" s="8"/>
    </row>
    <row r="102" spans="1:20" s="11" customFormat="1">
      <c r="F102" s="10"/>
      <c r="R102" s="8"/>
      <c r="S102" s="8"/>
      <c r="T102" s="8"/>
    </row>
    <row r="103" spans="1:20" s="11" customFormat="1">
      <c r="F103" s="10"/>
      <c r="R103" s="8"/>
      <c r="S103" s="8"/>
      <c r="T103" s="8"/>
    </row>
    <row r="104" spans="1:20" s="11" customFormat="1">
      <c r="F104" s="10"/>
      <c r="R104" s="8"/>
      <c r="S104" s="8"/>
      <c r="T104" s="8"/>
    </row>
    <row r="106" spans="1:20" s="11" customFormat="1">
      <c r="A106" s="23"/>
      <c r="F106" s="10"/>
      <c r="G106" s="10"/>
      <c r="R106" s="8"/>
      <c r="S106" s="8"/>
      <c r="T106" s="8"/>
    </row>
    <row r="107" spans="1:20" s="11" customFormat="1">
      <c r="F107" s="35"/>
      <c r="G107" s="35"/>
      <c r="R107" s="8"/>
      <c r="S107" s="8"/>
      <c r="T107" s="8"/>
    </row>
    <row r="116" spans="6:20" s="11" customFormat="1">
      <c r="F116" s="10"/>
      <c r="G116" s="10"/>
      <c r="H116" s="34"/>
      <c r="I116" s="34"/>
      <c r="J116" s="34"/>
      <c r="R116" s="8"/>
      <c r="S116" s="8"/>
      <c r="T116" s="8"/>
    </row>
    <row r="118" spans="6:20" s="11" customFormat="1">
      <c r="F118" s="10"/>
      <c r="G118" s="10"/>
      <c r="H118" s="34"/>
      <c r="I118" s="34"/>
      <c r="J118" s="34"/>
      <c r="R118" s="8"/>
      <c r="S118" s="8"/>
      <c r="T118" s="8"/>
    </row>
    <row r="120" spans="6:20" s="11" customFormat="1">
      <c r="F120" s="10"/>
      <c r="G120" s="10"/>
      <c r="H120" s="34"/>
      <c r="I120" s="34"/>
      <c r="J120" s="34"/>
      <c r="R120" s="8"/>
      <c r="S120" s="8"/>
      <c r="T120" s="8"/>
    </row>
    <row r="122" spans="6:20" s="11" customFormat="1">
      <c r="F122" s="10"/>
      <c r="G122" s="10"/>
      <c r="H122" s="9"/>
      <c r="I122" s="9"/>
      <c r="J122" s="9"/>
      <c r="R122" s="8"/>
      <c r="S122" s="8"/>
      <c r="T122" s="8"/>
    </row>
    <row r="124" spans="6:20" s="11" customFormat="1">
      <c r="F124" s="36"/>
      <c r="G124" s="36"/>
      <c r="H124" s="37"/>
      <c r="I124" s="37"/>
      <c r="J124" s="37"/>
      <c r="R124" s="8"/>
      <c r="S124" s="8"/>
      <c r="T124" s="8"/>
    </row>
    <row r="125" spans="6:20" s="11" customFormat="1">
      <c r="F125" s="36"/>
      <c r="G125" s="36"/>
      <c r="H125" s="34"/>
      <c r="I125" s="34"/>
      <c r="J125" s="34"/>
      <c r="R125" s="8"/>
      <c r="S125" s="8"/>
      <c r="T125" s="8"/>
    </row>
    <row r="126" spans="6:20" s="11" customFormat="1">
      <c r="F126" s="36"/>
      <c r="G126" s="36"/>
      <c r="H126" s="34"/>
      <c r="I126" s="34"/>
      <c r="J126" s="34"/>
      <c r="R126" s="8"/>
      <c r="S126" s="8"/>
      <c r="T126" s="8"/>
    </row>
    <row r="127" spans="6:20" s="11" customFormat="1">
      <c r="F127" s="36"/>
      <c r="G127" s="36"/>
      <c r="H127" s="34"/>
      <c r="I127" s="34"/>
      <c r="J127" s="34"/>
      <c r="R127" s="8"/>
      <c r="S127" s="8"/>
      <c r="T127" s="8"/>
    </row>
    <row r="128" spans="6:20" s="11" customFormat="1">
      <c r="F128" s="36"/>
      <c r="G128" s="36"/>
      <c r="H128" s="34"/>
      <c r="I128" s="34"/>
      <c r="J128" s="34"/>
      <c r="R128" s="8"/>
      <c r="S128" s="8"/>
      <c r="T128" s="8"/>
    </row>
    <row r="129" spans="6:20" s="11" customFormat="1">
      <c r="F129" s="36"/>
      <c r="G129" s="36"/>
      <c r="H129" s="34"/>
      <c r="I129" s="34"/>
      <c r="J129" s="34"/>
      <c r="R129" s="8"/>
      <c r="S129" s="8"/>
      <c r="T129" s="8"/>
    </row>
    <row r="130" spans="6:20" s="11" customFormat="1">
      <c r="F130" s="36"/>
      <c r="G130" s="36"/>
      <c r="H130" s="34"/>
      <c r="I130" s="34"/>
      <c r="J130" s="34"/>
      <c r="R130" s="8"/>
      <c r="S130" s="8"/>
      <c r="T130" s="8"/>
    </row>
    <row r="131" spans="6:20" s="11" customFormat="1">
      <c r="F131" s="36"/>
      <c r="G131" s="36"/>
      <c r="R131" s="8"/>
      <c r="S131" s="8"/>
      <c r="T131" s="8"/>
    </row>
    <row r="132" spans="6:20" s="11" customFormat="1">
      <c r="F132" s="36"/>
      <c r="G132" s="36"/>
      <c r="R132" s="8"/>
      <c r="S132" s="8"/>
      <c r="T132" s="8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zoomScaleNormal="100" workbookViewId="0">
      <selection activeCell="J43" sqref="J43:Q83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61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134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135</v>
      </c>
      <c r="K44" s="19" t="s">
        <v>148</v>
      </c>
      <c r="L44" s="19" t="s">
        <v>149</v>
      </c>
      <c r="M44" s="19" t="s">
        <v>150</v>
      </c>
      <c r="N44" s="19" t="s">
        <v>151</v>
      </c>
      <c r="O44" s="19" t="s">
        <v>152</v>
      </c>
      <c r="P44" s="19" t="s">
        <v>153</v>
      </c>
      <c r="Q44" s="19" t="s">
        <v>154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-15</v>
      </c>
      <c r="B45" s="44">
        <v>556.26000999999997</v>
      </c>
      <c r="C45" s="44">
        <v>2782.1760250000002</v>
      </c>
      <c r="D45" s="44">
        <v>552.75598100000002</v>
      </c>
      <c r="E45" s="44">
        <v>2717.3520509999998</v>
      </c>
      <c r="F45" s="46">
        <v>490.55999800000001</v>
      </c>
      <c r="G45" s="46">
        <v>2702.459961</v>
      </c>
      <c r="H45" s="46">
        <v>553.63201900000001</v>
      </c>
      <c r="I45" s="47">
        <v>2694.5759280000002</v>
      </c>
      <c r="J45" s="44">
        <v>97</v>
      </c>
      <c r="K45" s="44">
        <v>1929</v>
      </c>
      <c r="L45" s="44">
        <v>151</v>
      </c>
      <c r="M45" s="44">
        <v>1932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956.59198000000004</v>
      </c>
      <c r="C46" s="44">
        <v>3248.2080080000001</v>
      </c>
      <c r="D46" s="44">
        <v>918.04797399999995</v>
      </c>
      <c r="E46" s="44">
        <v>3205.2839359999998</v>
      </c>
      <c r="F46" s="46">
        <v>984.62402299999997</v>
      </c>
      <c r="G46" s="46">
        <v>3276.23999</v>
      </c>
      <c r="H46" s="46">
        <v>1037.1839600000001</v>
      </c>
      <c r="I46" s="47">
        <v>3267.4799800000001</v>
      </c>
      <c r="J46" s="44">
        <v>296</v>
      </c>
      <c r="K46" s="44">
        <v>2466</v>
      </c>
      <c r="L46" s="44">
        <v>361</v>
      </c>
      <c r="M46" s="44">
        <v>2444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1398.095947</v>
      </c>
      <c r="C47" s="44">
        <v>3681.8278810000002</v>
      </c>
      <c r="D47" s="44">
        <v>1371.8160399999999</v>
      </c>
      <c r="E47" s="44">
        <v>3629.2680660000001</v>
      </c>
      <c r="F47" s="46">
        <v>1612.715942</v>
      </c>
      <c r="G47" s="46">
        <v>3765.9240719999998</v>
      </c>
      <c r="H47" s="46">
        <v>1688.0520019999999</v>
      </c>
      <c r="I47" s="46">
        <v>3783.4440920000002</v>
      </c>
      <c r="J47" s="44">
        <v>599</v>
      </c>
      <c r="K47" s="44">
        <v>3025</v>
      </c>
      <c r="L47" s="44">
        <v>649</v>
      </c>
      <c r="M47" s="44">
        <v>2955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1933.3320309999999</v>
      </c>
      <c r="C48" s="44">
        <v>4090.919922</v>
      </c>
      <c r="D48" s="44">
        <v>1865.0040280000001</v>
      </c>
      <c r="E48" s="44">
        <v>4045.3679200000001</v>
      </c>
      <c r="F48" s="46">
        <v>2302.1279300000001</v>
      </c>
      <c r="G48" s="46">
        <v>4252.1040039999998</v>
      </c>
      <c r="H48" s="46">
        <v>2330.1599120000001</v>
      </c>
      <c r="I48" s="46">
        <v>4309.0439450000003</v>
      </c>
      <c r="J48" s="44">
        <v>985</v>
      </c>
      <c r="K48" s="44">
        <v>3483</v>
      </c>
      <c r="L48" s="44">
        <v>1057</v>
      </c>
      <c r="M48" s="44">
        <v>3372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2413.3798830000001</v>
      </c>
      <c r="C49" s="44">
        <v>4543.8120120000003</v>
      </c>
      <c r="D49" s="44">
        <v>2366.951904</v>
      </c>
      <c r="E49" s="44">
        <v>4421.171875</v>
      </c>
      <c r="F49" s="46">
        <v>2917.080078</v>
      </c>
      <c r="G49" s="46">
        <v>4814.4960940000001</v>
      </c>
      <c r="H49" s="46">
        <v>2982.780029</v>
      </c>
      <c r="I49" s="46">
        <v>4863.5517579999996</v>
      </c>
      <c r="J49" s="44">
        <v>1395</v>
      </c>
      <c r="K49" s="44">
        <v>3963</v>
      </c>
      <c r="L49" s="44">
        <v>1531</v>
      </c>
      <c r="M49" s="44">
        <v>3864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2828.6040039999998</v>
      </c>
      <c r="C50" s="44">
        <v>5013.3481449999999</v>
      </c>
      <c r="D50" s="44">
        <v>2794.4399410000001</v>
      </c>
      <c r="E50" s="44">
        <v>4928.3759769999997</v>
      </c>
      <c r="F50" s="46">
        <v>3477.719971</v>
      </c>
      <c r="G50" s="46">
        <v>5456.6040039999998</v>
      </c>
      <c r="H50" s="46">
        <v>3509.2561040000001</v>
      </c>
      <c r="I50" s="46">
        <v>5451.3481449999999</v>
      </c>
      <c r="J50" s="44">
        <v>1877</v>
      </c>
      <c r="K50" s="44">
        <v>4366</v>
      </c>
      <c r="L50" s="44">
        <v>1972</v>
      </c>
      <c r="M50" s="44">
        <v>4381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3224.5559079999998</v>
      </c>
      <c r="C51" s="44">
        <v>5536.3198240000002</v>
      </c>
      <c r="D51" s="44">
        <v>3233.3159179999998</v>
      </c>
      <c r="E51" s="44">
        <v>5418.9360349999997</v>
      </c>
      <c r="F51" s="46">
        <v>4000.6918949999999</v>
      </c>
      <c r="G51" s="46">
        <v>6064.5478519999997</v>
      </c>
      <c r="H51" s="46">
        <v>4040.9880370000001</v>
      </c>
      <c r="I51" s="47">
        <v>6091.7041019999997</v>
      </c>
      <c r="J51" s="44">
        <v>2312</v>
      </c>
      <c r="K51" s="44">
        <v>4850</v>
      </c>
      <c r="L51" s="44">
        <v>2478</v>
      </c>
      <c r="M51" s="44">
        <v>4846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3603.8640140000002</v>
      </c>
      <c r="C52" s="44">
        <v>6040.8959960000002</v>
      </c>
      <c r="D52" s="44">
        <v>3572.3278810000002</v>
      </c>
      <c r="E52" s="44">
        <v>5968.1879879999997</v>
      </c>
      <c r="F52" s="46">
        <v>4521.0361329999996</v>
      </c>
      <c r="G52" s="46">
        <v>6703.1518550000001</v>
      </c>
      <c r="H52" s="46">
        <v>4573.5961909999996</v>
      </c>
      <c r="I52" s="47">
        <v>6723.2998049999997</v>
      </c>
      <c r="J52" s="44">
        <v>2828</v>
      </c>
      <c r="K52" s="44">
        <v>5313</v>
      </c>
      <c r="L52" s="44">
        <v>2944</v>
      </c>
      <c r="M52" s="44">
        <v>5460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3977.040039</v>
      </c>
      <c r="C53" s="44">
        <v>6559.4877930000002</v>
      </c>
      <c r="D53" s="44">
        <v>3930.6120609999998</v>
      </c>
      <c r="E53" s="44">
        <v>6526.2001950000003</v>
      </c>
      <c r="F53" s="46">
        <v>5225.3398440000001</v>
      </c>
      <c r="G53" s="46">
        <v>7401.3242190000001</v>
      </c>
      <c r="H53" s="46">
        <v>5266.5122069999998</v>
      </c>
      <c r="I53" s="47">
        <v>7365.408203</v>
      </c>
      <c r="J53" s="44">
        <v>3235</v>
      </c>
      <c r="K53" s="44">
        <v>5867</v>
      </c>
      <c r="L53" s="44">
        <v>3385</v>
      </c>
      <c r="M53" s="44">
        <v>5967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4324.8120120000003</v>
      </c>
      <c r="C54" s="44">
        <v>7014.1318359999996</v>
      </c>
      <c r="D54" s="44">
        <v>4320.4321289999998</v>
      </c>
      <c r="E54" s="44">
        <v>6978.2158200000003</v>
      </c>
      <c r="F54" s="46">
        <v>6111.8520509999998</v>
      </c>
      <c r="G54" s="46">
        <v>7959.3359380000002</v>
      </c>
      <c r="H54" s="46">
        <v>6198.576172</v>
      </c>
      <c r="I54" s="47">
        <v>7931.3041990000002</v>
      </c>
      <c r="J54" s="44">
        <v>3592</v>
      </c>
      <c r="K54" s="44">
        <v>6423</v>
      </c>
      <c r="L54" s="44">
        <v>3774</v>
      </c>
      <c r="M54" s="44">
        <v>6367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4712.8798829999996</v>
      </c>
      <c r="C55" s="44">
        <v>7410.0839839999999</v>
      </c>
      <c r="D55" s="44">
        <v>4652.4360349999997</v>
      </c>
      <c r="E55" s="44">
        <v>7421.4721680000002</v>
      </c>
      <c r="F55" s="46">
        <v>7062.3120120000003</v>
      </c>
      <c r="G55" s="46">
        <v>8378.0644530000009</v>
      </c>
      <c r="H55" s="46">
        <v>7128.8881840000004</v>
      </c>
      <c r="I55" s="47">
        <v>8344.7763670000004</v>
      </c>
      <c r="J55" s="44">
        <v>3927</v>
      </c>
      <c r="K55" s="44">
        <v>6873</v>
      </c>
      <c r="L55" s="44">
        <v>4130</v>
      </c>
      <c r="M55" s="44">
        <v>6707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5081.6757809999999</v>
      </c>
      <c r="C56" s="44">
        <v>7746.4677730000003</v>
      </c>
      <c r="D56" s="44">
        <v>5079.0478519999997</v>
      </c>
      <c r="E56" s="44">
        <v>7728.9482420000004</v>
      </c>
      <c r="F56" s="46">
        <v>7902.3959960000002</v>
      </c>
      <c r="G56" s="46">
        <v>8597.0644530000009</v>
      </c>
      <c r="H56" s="46">
        <v>7868.2319340000004</v>
      </c>
      <c r="I56" s="47">
        <v>8575.1640630000002</v>
      </c>
      <c r="J56" s="44">
        <v>4289</v>
      </c>
      <c r="K56" s="44">
        <v>7283</v>
      </c>
      <c r="L56" s="44">
        <v>4471</v>
      </c>
      <c r="M56" s="44">
        <v>7052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5491.6440430000002</v>
      </c>
      <c r="C57" s="44">
        <v>7982.9877930000002</v>
      </c>
      <c r="D57" s="44">
        <v>5519.6757809999999</v>
      </c>
      <c r="E57" s="44">
        <v>8010.1440430000002</v>
      </c>
      <c r="F57" s="46">
        <v>8385.9482420000004</v>
      </c>
      <c r="G57" s="46">
        <v>8703.0595699999994</v>
      </c>
      <c r="H57" s="46">
        <v>8379.8164059999999</v>
      </c>
      <c r="I57" s="47">
        <v>8696.9277340000008</v>
      </c>
      <c r="J57" s="44">
        <v>4683</v>
      </c>
      <c r="K57" s="44">
        <v>7639</v>
      </c>
      <c r="L57" s="44">
        <v>4858</v>
      </c>
      <c r="M57" s="44">
        <v>7421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5937.5278319999998</v>
      </c>
      <c r="C58" s="44">
        <v>8185.3442379999997</v>
      </c>
      <c r="D58" s="44">
        <v>5939.2797849999997</v>
      </c>
      <c r="E58" s="44">
        <v>8222.1357420000004</v>
      </c>
      <c r="F58" s="46">
        <v>8625.0957030000009</v>
      </c>
      <c r="G58" s="46">
        <v>8737.2236329999996</v>
      </c>
      <c r="H58" s="46">
        <v>8615.4599610000005</v>
      </c>
      <c r="I58" s="47">
        <v>8736.3476559999999</v>
      </c>
      <c r="J58" s="44">
        <v>5185</v>
      </c>
      <c r="K58" s="44">
        <v>7880</v>
      </c>
      <c r="L58" s="44">
        <v>5305</v>
      </c>
      <c r="M58" s="44">
        <v>7701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6335.2319340000004</v>
      </c>
      <c r="C59" s="44">
        <v>8362.2958980000003</v>
      </c>
      <c r="D59" s="44">
        <v>6358.0078130000002</v>
      </c>
      <c r="E59" s="44">
        <v>8343.0244139999995</v>
      </c>
      <c r="F59" s="46">
        <v>8723.2080079999996</v>
      </c>
      <c r="G59" s="46">
        <v>8755.6201170000004</v>
      </c>
      <c r="H59" s="46">
        <v>8703.0595699999994</v>
      </c>
      <c r="I59" s="47">
        <v>8753.8681639999995</v>
      </c>
      <c r="J59" s="44">
        <v>5639</v>
      </c>
      <c r="K59" s="44">
        <v>8100</v>
      </c>
      <c r="L59" s="44">
        <v>5721</v>
      </c>
      <c r="M59" s="44">
        <v>7948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6729.4321289999998</v>
      </c>
      <c r="C60" s="44">
        <v>8466.5400389999995</v>
      </c>
      <c r="D60" s="44">
        <v>6699.6479490000002</v>
      </c>
      <c r="E60" s="44">
        <v>8491.9443360000005</v>
      </c>
      <c r="F60" s="46">
        <v>8749.4882809999999</v>
      </c>
      <c r="G60" s="46">
        <v>8760</v>
      </c>
      <c r="H60" s="46">
        <v>8742.4804690000001</v>
      </c>
      <c r="I60" s="47">
        <v>8759.1240230000003</v>
      </c>
      <c r="J60" s="44">
        <v>6012</v>
      </c>
      <c r="K60" s="44">
        <v>8242</v>
      </c>
      <c r="L60" s="44">
        <v>6192</v>
      </c>
      <c r="M60" s="44">
        <v>8114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7093.8481449999999</v>
      </c>
      <c r="C61" s="44">
        <v>8553.2636719999991</v>
      </c>
      <c r="D61" s="44">
        <v>7105.2358400000003</v>
      </c>
      <c r="E61" s="44">
        <v>8560.2724610000005</v>
      </c>
      <c r="F61" s="46">
        <v>8758.2480469999991</v>
      </c>
      <c r="G61" s="46">
        <v>8760</v>
      </c>
      <c r="H61" s="46">
        <v>8756.4960940000001</v>
      </c>
      <c r="I61" s="47">
        <v>8759.1240230000003</v>
      </c>
      <c r="J61" s="44">
        <v>6434</v>
      </c>
      <c r="K61" s="44">
        <v>8373</v>
      </c>
      <c r="L61" s="44">
        <v>6646</v>
      </c>
      <c r="M61" s="44">
        <v>8229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7401.3242190000001</v>
      </c>
      <c r="C62" s="44">
        <v>8608.4521480000003</v>
      </c>
      <c r="D62" s="44">
        <v>7401.3242190000001</v>
      </c>
      <c r="E62" s="44">
        <v>8611.9560550000006</v>
      </c>
      <c r="F62" s="46">
        <v>8760</v>
      </c>
      <c r="G62" s="46">
        <v>8760</v>
      </c>
      <c r="H62" s="46">
        <v>8760</v>
      </c>
      <c r="I62" s="47">
        <v>8760</v>
      </c>
      <c r="J62" s="44">
        <v>6848</v>
      </c>
      <c r="K62" s="44">
        <v>8498</v>
      </c>
      <c r="L62" s="44">
        <v>7104</v>
      </c>
      <c r="M62" s="44">
        <v>8332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7695.6601559999999</v>
      </c>
      <c r="C63" s="44">
        <v>8653.1279300000006</v>
      </c>
      <c r="D63" s="44">
        <v>7683.3959960000002</v>
      </c>
      <c r="E63" s="44">
        <v>8658.3837889999995</v>
      </c>
      <c r="F63" s="46">
        <v>8760</v>
      </c>
      <c r="G63" s="46">
        <v>8760</v>
      </c>
      <c r="H63" s="46">
        <v>8760</v>
      </c>
      <c r="I63" s="47">
        <v>8760</v>
      </c>
      <c r="J63" s="44">
        <v>7188</v>
      </c>
      <c r="K63" s="44">
        <v>8571</v>
      </c>
      <c r="L63" s="44">
        <v>7494</v>
      </c>
      <c r="M63" s="44">
        <v>8429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8004.8881840000004</v>
      </c>
      <c r="C64" s="44">
        <v>8682.9121090000008</v>
      </c>
      <c r="D64" s="44">
        <v>7961.9638670000004</v>
      </c>
      <c r="E64" s="44">
        <v>8700.4316409999992</v>
      </c>
      <c r="F64" s="46">
        <v>8760</v>
      </c>
      <c r="G64" s="46">
        <v>8760</v>
      </c>
      <c r="H64" s="46">
        <v>8760</v>
      </c>
      <c r="I64" s="47">
        <v>8760</v>
      </c>
      <c r="J64" s="44">
        <v>7494</v>
      </c>
      <c r="K64" s="44">
        <v>8636</v>
      </c>
      <c r="L64" s="44">
        <v>7782</v>
      </c>
      <c r="M64" s="44">
        <v>8507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8171.328125</v>
      </c>
      <c r="C65" s="44">
        <v>8707.4404300000006</v>
      </c>
      <c r="D65" s="44">
        <v>8153.8081050000001</v>
      </c>
      <c r="E65" s="44">
        <v>8720.5800780000009</v>
      </c>
      <c r="F65" s="46">
        <v>8760</v>
      </c>
      <c r="G65" s="46">
        <v>8760</v>
      </c>
      <c r="H65" s="46">
        <v>8760</v>
      </c>
      <c r="I65" s="47">
        <v>8760</v>
      </c>
      <c r="J65" s="44">
        <v>7810</v>
      </c>
      <c r="K65" s="44">
        <v>8684</v>
      </c>
      <c r="L65" s="44">
        <v>8006</v>
      </c>
      <c r="M65" s="44">
        <v>8594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8323.7519530000009</v>
      </c>
      <c r="C66" s="44">
        <v>8735.4716800000006</v>
      </c>
      <c r="D66" s="44">
        <v>8326.3798829999996</v>
      </c>
      <c r="E66" s="44">
        <v>8737.2236329999996</v>
      </c>
      <c r="F66" s="46">
        <v>8760</v>
      </c>
      <c r="G66" s="46">
        <v>8760</v>
      </c>
      <c r="H66" s="46">
        <v>8760</v>
      </c>
      <c r="I66" s="47">
        <v>8760</v>
      </c>
      <c r="J66" s="44">
        <v>8076</v>
      </c>
      <c r="K66" s="44">
        <v>8702</v>
      </c>
      <c r="L66" s="44">
        <v>8180</v>
      </c>
      <c r="M66" s="44">
        <v>8678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8470.0439449999994</v>
      </c>
      <c r="C67" s="44">
        <v>8742.4804690000001</v>
      </c>
      <c r="D67" s="44">
        <v>8466.5400389999995</v>
      </c>
      <c r="E67" s="44">
        <v>8742.4804690000001</v>
      </c>
      <c r="F67" s="46">
        <v>8760</v>
      </c>
      <c r="G67" s="46">
        <v>8760</v>
      </c>
      <c r="H67" s="46">
        <v>8760</v>
      </c>
      <c r="I67" s="47">
        <v>8760</v>
      </c>
      <c r="J67" s="44">
        <v>8304</v>
      </c>
      <c r="K67" s="44">
        <v>8716</v>
      </c>
      <c r="L67" s="44">
        <v>8333</v>
      </c>
      <c r="M67" s="44">
        <v>8698</v>
      </c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8562.0244139999995</v>
      </c>
      <c r="C68" s="44">
        <v>8747.7363280000009</v>
      </c>
      <c r="D68" s="44">
        <v>8560.2724610000005</v>
      </c>
      <c r="E68" s="44">
        <v>8752.1162110000005</v>
      </c>
      <c r="F68" s="46">
        <v>8760</v>
      </c>
      <c r="G68" s="46">
        <v>8760</v>
      </c>
      <c r="H68" s="46">
        <v>8760</v>
      </c>
      <c r="I68" s="44">
        <v>8760</v>
      </c>
      <c r="J68" s="44">
        <v>8427</v>
      </c>
      <c r="K68" s="44">
        <v>8726</v>
      </c>
      <c r="L68" s="44">
        <v>8458</v>
      </c>
      <c r="M68" s="44">
        <v>8721</v>
      </c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8644.3681639999995</v>
      </c>
      <c r="C69" s="44">
        <v>8751.2402340000008</v>
      </c>
      <c r="D69" s="44">
        <v>8615.4599610000005</v>
      </c>
      <c r="E69" s="44">
        <v>8755.6201170000004</v>
      </c>
      <c r="F69" s="46">
        <v>8760</v>
      </c>
      <c r="G69" s="46">
        <v>8760</v>
      </c>
      <c r="H69" s="46">
        <v>8760</v>
      </c>
      <c r="I69" s="44">
        <v>8760</v>
      </c>
      <c r="J69" s="44">
        <v>8543</v>
      </c>
      <c r="K69" s="44">
        <v>8738</v>
      </c>
      <c r="L69" s="44">
        <v>8544</v>
      </c>
      <c r="M69" s="44">
        <v>8742</v>
      </c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8677.65625</v>
      </c>
      <c r="C70" s="44">
        <v>8754.7441409999992</v>
      </c>
      <c r="D70" s="44">
        <v>8678.5322269999997</v>
      </c>
      <c r="E70" s="44">
        <v>8755.6201170000004</v>
      </c>
      <c r="F70" s="46">
        <v>8760</v>
      </c>
      <c r="G70" s="46">
        <v>8760</v>
      </c>
      <c r="H70" s="46">
        <v>8760</v>
      </c>
      <c r="I70" s="44">
        <v>8760</v>
      </c>
      <c r="J70" s="44">
        <v>8604</v>
      </c>
      <c r="K70" s="44">
        <v>8739</v>
      </c>
      <c r="L70" s="44">
        <v>8627</v>
      </c>
      <c r="M70" s="44">
        <v>8757</v>
      </c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8712.6962889999995</v>
      </c>
      <c r="C71" s="44">
        <v>8756.4960940000001</v>
      </c>
      <c r="D71" s="44">
        <v>8705.6884769999997</v>
      </c>
      <c r="E71" s="44">
        <v>8759.1240230000003</v>
      </c>
      <c r="F71" s="46">
        <v>8760</v>
      </c>
      <c r="G71" s="46">
        <v>8760</v>
      </c>
      <c r="H71" s="46">
        <v>8760</v>
      </c>
      <c r="I71" s="44">
        <v>8760</v>
      </c>
      <c r="J71" s="44">
        <v>8655</v>
      </c>
      <c r="K71" s="44">
        <v>8748</v>
      </c>
      <c r="L71" s="44">
        <v>8681</v>
      </c>
      <c r="M71" s="44">
        <v>8760</v>
      </c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8732.84375</v>
      </c>
      <c r="C72" s="44">
        <v>8757.3720699999994</v>
      </c>
      <c r="D72" s="44">
        <v>8726.7119139999995</v>
      </c>
      <c r="E72" s="44">
        <v>8758.2480469999991</v>
      </c>
      <c r="F72" s="44">
        <v>8760</v>
      </c>
      <c r="G72" s="46">
        <v>8760</v>
      </c>
      <c r="H72" s="46">
        <v>8760</v>
      </c>
      <c r="I72" s="44">
        <v>8760</v>
      </c>
      <c r="J72" s="44">
        <v>8693</v>
      </c>
      <c r="K72" s="44">
        <v>8749</v>
      </c>
      <c r="L72" s="44">
        <v>8714</v>
      </c>
      <c r="M72" s="44">
        <v>8760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8747.7363280000009</v>
      </c>
      <c r="C73" s="44">
        <v>8757.3720699999994</v>
      </c>
      <c r="D73" s="44">
        <v>8736.3476559999999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4">
        <v>8718</v>
      </c>
      <c r="K73" s="44">
        <v>8756</v>
      </c>
      <c r="L73" s="44">
        <v>8723</v>
      </c>
      <c r="M73" s="44">
        <v>8760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8749.4882809999999</v>
      </c>
      <c r="C74" s="44">
        <v>8759.1240230000003</v>
      </c>
      <c r="D74" s="44">
        <v>8752.1162110000005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>
        <v>8734</v>
      </c>
      <c r="K74" s="44">
        <v>8759</v>
      </c>
      <c r="L74" s="44">
        <v>8740</v>
      </c>
      <c r="M74" s="44">
        <v>8760</v>
      </c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8755.6201170000004</v>
      </c>
      <c r="C75" s="44">
        <v>8759.1240230000003</v>
      </c>
      <c r="D75" s="44">
        <v>8755.6201170000004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>
        <v>8741</v>
      </c>
      <c r="K75" s="44">
        <v>8760</v>
      </c>
      <c r="L75" s="44">
        <v>8748</v>
      </c>
      <c r="M75" s="44">
        <v>8760</v>
      </c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8760</v>
      </c>
      <c r="C76" s="44">
        <v>8760</v>
      </c>
      <c r="D76" s="44">
        <v>8758.2480469999991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>
        <v>8746</v>
      </c>
      <c r="K76" s="44">
        <v>8760</v>
      </c>
      <c r="L76" s="44">
        <v>8750</v>
      </c>
      <c r="M76" s="44">
        <v>8760</v>
      </c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>
        <v>8752</v>
      </c>
      <c r="K77" s="44">
        <v>8760</v>
      </c>
      <c r="L77" s="44">
        <v>8753</v>
      </c>
      <c r="M77" s="44">
        <v>8760</v>
      </c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8759.1240230000003</v>
      </c>
      <c r="C78" s="44">
        <v>8760</v>
      </c>
      <c r="D78" s="44">
        <v>8759.1240230000003</v>
      </c>
      <c r="E78" s="44">
        <v>8760</v>
      </c>
      <c r="F78" s="44">
        <v>8760</v>
      </c>
      <c r="G78" s="46">
        <v>8760</v>
      </c>
      <c r="H78" s="46">
        <v>8760</v>
      </c>
      <c r="I78" s="44">
        <v>8760</v>
      </c>
      <c r="J78" s="44">
        <v>8753</v>
      </c>
      <c r="K78" s="44">
        <v>8760</v>
      </c>
      <c r="L78" s="44">
        <v>8756</v>
      </c>
      <c r="M78" s="44">
        <v>8760</v>
      </c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8760</v>
      </c>
      <c r="C79" s="44">
        <v>8760</v>
      </c>
      <c r="D79" s="44">
        <v>8760</v>
      </c>
      <c r="E79" s="44">
        <v>8760</v>
      </c>
      <c r="F79" s="44">
        <v>8760</v>
      </c>
      <c r="G79" s="46">
        <v>8760</v>
      </c>
      <c r="H79" s="46">
        <v>8760</v>
      </c>
      <c r="I79" s="44">
        <v>8760</v>
      </c>
      <c r="J79" s="44">
        <v>8755</v>
      </c>
      <c r="K79" s="44">
        <v>8760</v>
      </c>
      <c r="L79" s="44">
        <v>8760</v>
      </c>
      <c r="M79" s="44">
        <v>8760</v>
      </c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/>
      <c r="B80" s="20"/>
      <c r="C80" s="20"/>
      <c r="D80" s="20"/>
      <c r="E80" s="20"/>
      <c r="F80" s="20"/>
      <c r="G80" s="22"/>
      <c r="H80" s="22"/>
      <c r="I80" s="20"/>
      <c r="J80" s="20"/>
      <c r="K80" s="20"/>
      <c r="L80" s="20"/>
      <c r="M80" s="20"/>
      <c r="N80" s="20"/>
      <c r="O80" s="22"/>
      <c r="P80" s="22"/>
      <c r="Q80" s="20"/>
      <c r="R80" s="20"/>
      <c r="S80" s="20"/>
      <c r="T80" s="20"/>
      <c r="U80" s="20"/>
      <c r="V80" s="20"/>
      <c r="W80" s="22"/>
      <c r="X80" s="22"/>
      <c r="Y80" s="20"/>
      <c r="Z80" s="20"/>
      <c r="AA80" s="20"/>
      <c r="AB80" s="20"/>
      <c r="AC80" s="20"/>
      <c r="AD80" s="20"/>
      <c r="AE80" s="22"/>
      <c r="AF80" s="22"/>
      <c r="AG80" s="20"/>
    </row>
    <row r="81" spans="1:33">
      <c r="A81" s="30"/>
      <c r="B81" s="30"/>
      <c r="C81" s="30"/>
      <c r="D81" s="30"/>
      <c r="E81" s="30"/>
      <c r="F81" s="30"/>
      <c r="G81" s="31"/>
      <c r="H81" s="31"/>
      <c r="I81" s="31"/>
      <c r="J81" s="30"/>
      <c r="K81" s="30"/>
      <c r="L81" s="30"/>
      <c r="M81" s="30"/>
      <c r="N81" s="30"/>
      <c r="O81" s="31"/>
      <c r="P81" s="31"/>
      <c r="Q81" s="31"/>
      <c r="R81" s="30"/>
      <c r="S81" s="30"/>
      <c r="T81" s="30"/>
      <c r="U81" s="30"/>
      <c r="V81" s="30"/>
      <c r="W81" s="31"/>
      <c r="X81" s="31"/>
      <c r="Y81" s="31"/>
      <c r="Z81" s="30"/>
      <c r="AA81" s="30"/>
      <c r="AB81" s="30"/>
      <c r="AC81" s="30"/>
      <c r="AD81" s="30"/>
      <c r="AE81" s="31"/>
      <c r="AF81" s="31"/>
      <c r="AG81" s="31"/>
    </row>
    <row r="82" spans="1:33">
      <c r="A82" s="27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1:33" s="43" customFormat="1" ht="25.5">
      <c r="A83" s="40" t="s">
        <v>38</v>
      </c>
      <c r="B83" s="41">
        <v>2.1517850027263199</v>
      </c>
      <c r="C83" s="41">
        <v>-4.8932290521289099</v>
      </c>
      <c r="D83" s="41">
        <v>2.1583844419854898</v>
      </c>
      <c r="E83" s="41">
        <v>-4.92022848581058</v>
      </c>
      <c r="F83" s="41">
        <v>-4.54327424958979</v>
      </c>
      <c r="G83" s="41">
        <v>-6.9199375577988498</v>
      </c>
      <c r="H83" s="41">
        <v>-4.5710901512320898</v>
      </c>
      <c r="I83" s="41">
        <v>-6.8575854970353998</v>
      </c>
      <c r="J83" s="131">
        <v>3.8</v>
      </c>
      <c r="K83" s="131">
        <v>-3.5</v>
      </c>
      <c r="L83" s="131">
        <v>2.9</v>
      </c>
      <c r="M83" s="131">
        <v>-2.9</v>
      </c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</row>
    <row r="84" spans="1:33">
      <c r="B84" s="33"/>
      <c r="C84" s="33"/>
      <c r="D84" s="33"/>
      <c r="E84" s="33"/>
      <c r="G84" s="11"/>
    </row>
    <row r="85" spans="1:33">
      <c r="G85" s="11"/>
    </row>
    <row r="86" spans="1:33">
      <c r="G86" s="11"/>
      <c r="H86" s="9"/>
      <c r="I86" s="9"/>
      <c r="J86" s="9"/>
      <c r="K86" s="9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G97" s="10"/>
      <c r="H97" s="34"/>
      <c r="I97" s="34"/>
      <c r="J97" s="3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A98" s="23"/>
      <c r="F98" s="10"/>
      <c r="G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35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4" spans="1:33" s="11" customFormat="1">
      <c r="A114" s="23"/>
      <c r="F114" s="10"/>
      <c r="G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:33" s="11" customFormat="1">
      <c r="F115" s="35"/>
      <c r="G115" s="3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24" spans="1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9"/>
      <c r="I130" s="9"/>
      <c r="J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36"/>
      <c r="G132" s="36"/>
      <c r="H132" s="37"/>
      <c r="I132" s="37"/>
      <c r="J132" s="37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zoomScaleNormal="100" workbookViewId="0">
      <selection activeCell="J43" sqref="J43:Q77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62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134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135</v>
      </c>
      <c r="K44" s="19" t="s">
        <v>136</v>
      </c>
      <c r="L44" s="19" t="s">
        <v>140</v>
      </c>
      <c r="M44" s="19" t="s">
        <v>141</v>
      </c>
      <c r="N44" s="19" t="s">
        <v>137</v>
      </c>
      <c r="O44" s="19" t="s">
        <v>138</v>
      </c>
      <c r="P44" s="19" t="s">
        <v>142</v>
      </c>
      <c r="Q44" s="19" t="s">
        <v>155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-7</v>
      </c>
      <c r="B45" s="44">
        <v>2142.2016600000002</v>
      </c>
      <c r="C45" s="44">
        <v>5458.5214839999999</v>
      </c>
      <c r="D45" s="44">
        <v>2279.0878910000001</v>
      </c>
      <c r="E45" s="44">
        <v>5670.2016599999997</v>
      </c>
      <c r="F45" s="46">
        <v>3329.0207519999999</v>
      </c>
      <c r="G45" s="46">
        <v>6305.2416990000002</v>
      </c>
      <c r="H45" s="46">
        <v>3353.0112300000001</v>
      </c>
      <c r="I45" s="46">
        <v>6435.0717770000001</v>
      </c>
      <c r="J45" s="46">
        <v>1643</v>
      </c>
      <c r="K45" s="46">
        <v>5354</v>
      </c>
      <c r="L45" s="46">
        <v>1828</v>
      </c>
      <c r="M45" s="46">
        <v>5171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-6</v>
      </c>
      <c r="B46" s="44">
        <v>2737.7280270000001</v>
      </c>
      <c r="C46" s="44">
        <v>5967.9648440000001</v>
      </c>
      <c r="D46" s="44">
        <v>2847.8015140000002</v>
      </c>
      <c r="E46" s="44">
        <v>6150.0097660000001</v>
      </c>
      <c r="F46" s="46">
        <v>4213.8432620000003</v>
      </c>
      <c r="G46" s="46">
        <v>7013.6640630000002</v>
      </c>
      <c r="H46" s="46">
        <v>4261.8242190000001</v>
      </c>
      <c r="I46" s="46">
        <v>7168.8959960000002</v>
      </c>
      <c r="J46" s="46">
        <v>2152</v>
      </c>
      <c r="K46" s="46">
        <v>5893</v>
      </c>
      <c r="L46" s="46">
        <v>2474</v>
      </c>
      <c r="M46" s="46">
        <v>5602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-5</v>
      </c>
      <c r="B47" s="44">
        <v>3307.8527829999998</v>
      </c>
      <c r="C47" s="44">
        <v>6490.1088870000003</v>
      </c>
      <c r="D47" s="44">
        <v>3426.3935550000001</v>
      </c>
      <c r="E47" s="44">
        <v>6715.9008789999998</v>
      </c>
      <c r="F47" s="46">
        <v>5019.6381840000004</v>
      </c>
      <c r="G47" s="46">
        <v>7696.6845700000003</v>
      </c>
      <c r="H47" s="46">
        <v>5081.7309569999998</v>
      </c>
      <c r="I47" s="46">
        <v>7878.7294920000004</v>
      </c>
      <c r="J47" s="46">
        <v>2680</v>
      </c>
      <c r="K47" s="46">
        <v>6349</v>
      </c>
      <c r="L47" s="46">
        <v>3074</v>
      </c>
      <c r="M47" s="46">
        <v>6140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-4</v>
      </c>
      <c r="B48" s="44">
        <v>3889.2670899999998</v>
      </c>
      <c r="C48" s="44">
        <v>7072.9345700000003</v>
      </c>
      <c r="D48" s="44">
        <v>4009.2192380000001</v>
      </c>
      <c r="E48" s="44">
        <v>7273.3247069999998</v>
      </c>
      <c r="F48" s="46">
        <v>5752.0512699999999</v>
      </c>
      <c r="G48" s="46">
        <v>8371.2382809999999</v>
      </c>
      <c r="H48" s="46">
        <v>5853.6577150000003</v>
      </c>
      <c r="I48" s="46">
        <v>8613.9648440000001</v>
      </c>
      <c r="J48" s="46">
        <v>3271</v>
      </c>
      <c r="K48" s="46">
        <v>6925</v>
      </c>
      <c r="L48" s="46">
        <v>3649</v>
      </c>
      <c r="M48" s="46">
        <v>6806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-3</v>
      </c>
      <c r="B49" s="44">
        <v>4371.8974609999996</v>
      </c>
      <c r="C49" s="44">
        <v>7561.2094729999999</v>
      </c>
      <c r="D49" s="44">
        <v>4505.9614259999998</v>
      </c>
      <c r="E49" s="44">
        <v>7894.2529299999997</v>
      </c>
      <c r="F49" s="46">
        <v>6456.2402339999999</v>
      </c>
      <c r="G49" s="46">
        <v>9133.2861329999996</v>
      </c>
      <c r="H49" s="46">
        <v>6522.5664059999999</v>
      </c>
      <c r="I49" s="46">
        <v>9271.5839840000008</v>
      </c>
      <c r="J49" s="46">
        <v>3913</v>
      </c>
      <c r="K49" s="46">
        <v>7469</v>
      </c>
      <c r="L49" s="46">
        <v>4259</v>
      </c>
      <c r="M49" s="46">
        <v>7450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-2</v>
      </c>
      <c r="B50" s="44">
        <v>4912.3872069999998</v>
      </c>
      <c r="C50" s="44">
        <v>8169.4370120000003</v>
      </c>
      <c r="D50" s="44">
        <v>5054.9184569999998</v>
      </c>
      <c r="E50" s="44">
        <v>8468.6113280000009</v>
      </c>
      <c r="F50" s="46">
        <v>7181.5966799999997</v>
      </c>
      <c r="G50" s="46">
        <v>9782.4384769999997</v>
      </c>
      <c r="H50" s="46">
        <v>7266.2690430000002</v>
      </c>
      <c r="I50" s="46">
        <v>9909.4462889999995</v>
      </c>
      <c r="J50" s="46">
        <v>4538</v>
      </c>
      <c r="K50" s="46">
        <v>7968</v>
      </c>
      <c r="L50" s="46">
        <v>4818</v>
      </c>
      <c r="M50" s="46">
        <v>8059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-1</v>
      </c>
      <c r="B51" s="44">
        <v>5428.8862300000001</v>
      </c>
      <c r="C51" s="44">
        <v>8786.1308590000008</v>
      </c>
      <c r="D51" s="44">
        <v>5507.9135740000002</v>
      </c>
      <c r="E51" s="44">
        <v>9042.9697269999997</v>
      </c>
      <c r="F51" s="46">
        <v>8059.3632809999999</v>
      </c>
      <c r="G51" s="46">
        <v>10480.982421999999</v>
      </c>
      <c r="H51" s="46">
        <v>8127.1005859999996</v>
      </c>
      <c r="I51" s="46">
        <v>10650.326171999999</v>
      </c>
      <c r="J51" s="46">
        <v>5066</v>
      </c>
      <c r="K51" s="46">
        <v>8559</v>
      </c>
      <c r="L51" s="46">
        <v>5327</v>
      </c>
      <c r="M51" s="46">
        <v>8731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0</v>
      </c>
      <c r="B52" s="44">
        <v>5912.9282229999999</v>
      </c>
      <c r="C52" s="44">
        <v>9377.4238280000009</v>
      </c>
      <c r="D52" s="44">
        <v>5984.8994140000004</v>
      </c>
      <c r="E52" s="44">
        <v>9724.5791019999997</v>
      </c>
      <c r="F52" s="46">
        <v>9223.6035159999992</v>
      </c>
      <c r="G52" s="46">
        <v>11501.280273</v>
      </c>
      <c r="H52" s="46">
        <v>9205.2578130000002</v>
      </c>
      <c r="I52" s="46">
        <v>11585.952148</v>
      </c>
      <c r="J52" s="46">
        <v>5543</v>
      </c>
      <c r="K52" s="46">
        <v>9222</v>
      </c>
      <c r="L52" s="46">
        <v>5849</v>
      </c>
      <c r="M52" s="46">
        <v>9297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1</v>
      </c>
      <c r="B53" s="44">
        <v>6408.2592770000001</v>
      </c>
      <c r="C53" s="44">
        <v>10073.145508</v>
      </c>
      <c r="D53" s="44">
        <v>6523.9775390000004</v>
      </c>
      <c r="E53" s="44">
        <v>10363.852539</v>
      </c>
      <c r="F53" s="46">
        <v>10420.300781</v>
      </c>
      <c r="G53" s="46">
        <v>12198.413086</v>
      </c>
      <c r="H53" s="46">
        <v>10413.245117</v>
      </c>
      <c r="I53" s="46">
        <v>12237.926758</v>
      </c>
      <c r="J53" s="46">
        <v>6010</v>
      </c>
      <c r="K53" s="46">
        <v>9963</v>
      </c>
      <c r="L53" s="46">
        <v>6278</v>
      </c>
      <c r="M53" s="46">
        <v>9856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2</v>
      </c>
      <c r="B54" s="44">
        <v>6897.9458009999998</v>
      </c>
      <c r="C54" s="44">
        <v>10694.073242</v>
      </c>
      <c r="D54" s="44">
        <v>7088.4575199999999</v>
      </c>
      <c r="E54" s="44">
        <v>10938.210938</v>
      </c>
      <c r="F54" s="46">
        <v>11729.894531</v>
      </c>
      <c r="G54" s="46">
        <v>12889.900390999999</v>
      </c>
      <c r="H54" s="46">
        <v>11645.222656</v>
      </c>
      <c r="I54" s="46">
        <v>12881.433594</v>
      </c>
      <c r="J54" s="46">
        <v>6424</v>
      </c>
      <c r="K54" s="46">
        <v>10588</v>
      </c>
      <c r="L54" s="46">
        <v>6747</v>
      </c>
      <c r="M54" s="46">
        <v>10347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3</v>
      </c>
      <c r="B55" s="44">
        <v>7503.3505859999996</v>
      </c>
      <c r="C55" s="44">
        <v>11223.273438</v>
      </c>
      <c r="D55" s="44">
        <v>7600.7231449999999</v>
      </c>
      <c r="E55" s="44">
        <v>11436.365234000001</v>
      </c>
      <c r="F55" s="46">
        <v>12635.884765999999</v>
      </c>
      <c r="G55" s="46">
        <v>13368.297852</v>
      </c>
      <c r="H55" s="46">
        <v>12668.342773</v>
      </c>
      <c r="I55" s="46">
        <v>13382.409180000001</v>
      </c>
      <c r="J55" s="46">
        <v>6877</v>
      </c>
      <c r="K55" s="46">
        <v>11204</v>
      </c>
      <c r="L55" s="46">
        <v>7293</v>
      </c>
      <c r="M55" s="46">
        <v>10849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4</v>
      </c>
      <c r="B56" s="44">
        <v>8118.6337890000004</v>
      </c>
      <c r="C56" s="44">
        <v>11803.276367</v>
      </c>
      <c r="D56" s="44">
        <v>8218.8291019999997</v>
      </c>
      <c r="E56" s="44">
        <v>12005.078125</v>
      </c>
      <c r="F56" s="46">
        <v>13303.382813</v>
      </c>
      <c r="G56" s="46">
        <v>13714.041992</v>
      </c>
      <c r="H56" s="46">
        <v>13348.541015999999</v>
      </c>
      <c r="I56" s="46">
        <v>13718.275390999999</v>
      </c>
      <c r="J56" s="46">
        <v>7412</v>
      </c>
      <c r="K56" s="46">
        <v>11734</v>
      </c>
      <c r="L56" s="46">
        <v>7827</v>
      </c>
      <c r="M56" s="46">
        <v>11469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5</v>
      </c>
      <c r="B57" s="44">
        <v>8745.2060550000006</v>
      </c>
      <c r="C57" s="44">
        <v>12253.449219</v>
      </c>
      <c r="D57" s="44">
        <v>8889.1484380000002</v>
      </c>
      <c r="E57" s="44">
        <v>12449.606444999999</v>
      </c>
      <c r="F57" s="46">
        <v>13722.508789</v>
      </c>
      <c r="G57" s="46">
        <v>13910.198242</v>
      </c>
      <c r="H57" s="46">
        <v>13757.789063</v>
      </c>
      <c r="I57" s="46">
        <v>13914.431640999999</v>
      </c>
      <c r="J57" s="46">
        <v>8075</v>
      </c>
      <c r="K57" s="46">
        <v>12241</v>
      </c>
      <c r="L57" s="46">
        <v>8464</v>
      </c>
      <c r="M57" s="46">
        <v>11899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6</v>
      </c>
      <c r="B58" s="44">
        <v>9439.5166019999997</v>
      </c>
      <c r="C58" s="44">
        <v>12573.791992</v>
      </c>
      <c r="D58" s="44">
        <v>9566.5244139999995</v>
      </c>
      <c r="E58" s="44">
        <v>12815.107421999999</v>
      </c>
      <c r="F58" s="46">
        <v>13951.123046999999</v>
      </c>
      <c r="G58" s="46">
        <v>14011.804688</v>
      </c>
      <c r="H58" s="46">
        <v>13953.945313</v>
      </c>
      <c r="I58" s="46">
        <v>14007.571289</v>
      </c>
      <c r="J58" s="46">
        <v>8772</v>
      </c>
      <c r="K58" s="46">
        <v>12642</v>
      </c>
      <c r="L58" s="46">
        <v>9109</v>
      </c>
      <c r="M58" s="46">
        <v>12294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7</v>
      </c>
      <c r="B59" s="44">
        <v>10081.613281</v>
      </c>
      <c r="C59" s="44">
        <v>12957.638671999999</v>
      </c>
      <c r="D59" s="44">
        <v>10197.331055000001</v>
      </c>
      <c r="E59" s="44">
        <v>13138.272461</v>
      </c>
      <c r="F59" s="46">
        <v>14038.617188</v>
      </c>
      <c r="G59" s="46">
        <v>14065.430664</v>
      </c>
      <c r="H59" s="46">
        <v>14025.916992</v>
      </c>
      <c r="I59" s="47">
        <v>14066.841796999999</v>
      </c>
      <c r="J59" s="44">
        <v>9555</v>
      </c>
      <c r="K59" s="44">
        <v>12982</v>
      </c>
      <c r="L59" s="44">
        <v>9914</v>
      </c>
      <c r="M59" s="44">
        <v>12629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8</v>
      </c>
      <c r="B60" s="44">
        <v>10670.083008</v>
      </c>
      <c r="C60" s="44">
        <v>13228.588867</v>
      </c>
      <c r="D60" s="44">
        <v>10869.0625</v>
      </c>
      <c r="E60" s="44">
        <v>13355.596680000001</v>
      </c>
      <c r="F60" s="46">
        <v>14085.1875</v>
      </c>
      <c r="G60" s="46">
        <v>14092.243164</v>
      </c>
      <c r="H60" s="46">
        <v>14085.1875</v>
      </c>
      <c r="I60" s="47">
        <v>14088.009765999999</v>
      </c>
      <c r="J60" s="44">
        <v>10178</v>
      </c>
      <c r="K60" s="44">
        <v>13214</v>
      </c>
      <c r="L60" s="44">
        <v>10622</v>
      </c>
      <c r="M60" s="44">
        <v>12960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9</v>
      </c>
      <c r="B61" s="44">
        <v>11322.057617</v>
      </c>
      <c r="C61" s="44">
        <v>13488.25</v>
      </c>
      <c r="D61" s="44">
        <v>11346.047852</v>
      </c>
      <c r="E61" s="44">
        <v>13561.631836</v>
      </c>
      <c r="F61" s="46">
        <v>14103.533203000001</v>
      </c>
      <c r="G61" s="46">
        <v>14106.355469</v>
      </c>
      <c r="H61" s="46">
        <v>14103.533203000001</v>
      </c>
      <c r="I61" s="47">
        <v>14104.944336</v>
      </c>
      <c r="J61" s="44">
        <v>10927</v>
      </c>
      <c r="K61" s="44">
        <v>13411</v>
      </c>
      <c r="L61" s="44">
        <v>11315</v>
      </c>
      <c r="M61" s="44">
        <v>13212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10</v>
      </c>
      <c r="B62" s="44">
        <v>11871.014648</v>
      </c>
      <c r="C62" s="44">
        <v>13619.491211</v>
      </c>
      <c r="D62" s="44">
        <v>11902.060546999999</v>
      </c>
      <c r="E62" s="44">
        <v>13728.153319999999</v>
      </c>
      <c r="F62" s="46">
        <v>14109.177734000001</v>
      </c>
      <c r="G62" s="46">
        <v>14110.588867</v>
      </c>
      <c r="H62" s="46">
        <v>14110.588867</v>
      </c>
      <c r="I62" s="47">
        <v>14110.588867</v>
      </c>
      <c r="J62" s="44">
        <v>11532</v>
      </c>
      <c r="K62" s="44">
        <v>13562</v>
      </c>
      <c r="L62" s="44">
        <v>11935</v>
      </c>
      <c r="M62" s="44">
        <v>13382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11</v>
      </c>
      <c r="B63" s="44">
        <v>12359.290039</v>
      </c>
      <c r="C63" s="44">
        <v>13766.255859000001</v>
      </c>
      <c r="D63" s="44">
        <v>12410.092773</v>
      </c>
      <c r="E63" s="44">
        <v>13845.283203000001</v>
      </c>
      <c r="F63" s="46">
        <v>14110.588867</v>
      </c>
      <c r="G63" s="46">
        <v>14110.588867</v>
      </c>
      <c r="H63" s="46">
        <v>14110.588867</v>
      </c>
      <c r="I63" s="47">
        <v>14110.588867</v>
      </c>
      <c r="J63" s="44">
        <v>12093</v>
      </c>
      <c r="K63" s="44">
        <v>13721</v>
      </c>
      <c r="L63" s="44">
        <v>12419</v>
      </c>
      <c r="M63" s="44">
        <v>13557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12</v>
      </c>
      <c r="B64" s="44">
        <v>12767.125977</v>
      </c>
      <c r="C64" s="44">
        <v>13860.806640999999</v>
      </c>
      <c r="D64" s="44">
        <v>12809.461914</v>
      </c>
      <c r="E64" s="44">
        <v>13915.842773</v>
      </c>
      <c r="F64" s="46">
        <v>14110.588867</v>
      </c>
      <c r="G64" s="46">
        <v>14110.588867</v>
      </c>
      <c r="H64" s="46">
        <v>14110.588867</v>
      </c>
      <c r="I64" s="47">
        <v>14110.588867</v>
      </c>
      <c r="J64" s="44">
        <v>12578</v>
      </c>
      <c r="K64" s="44">
        <v>13865</v>
      </c>
      <c r="L64" s="44">
        <v>12821</v>
      </c>
      <c r="M64" s="44">
        <v>13699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13</v>
      </c>
      <c r="B65" s="44">
        <v>13028.198242</v>
      </c>
      <c r="C65" s="44">
        <v>13929.955078000001</v>
      </c>
      <c r="D65" s="44">
        <v>13128.393555000001</v>
      </c>
      <c r="E65" s="44">
        <v>13986.403319999999</v>
      </c>
      <c r="F65" s="46">
        <v>14112</v>
      </c>
      <c r="G65" s="46">
        <v>14112</v>
      </c>
      <c r="H65" s="46">
        <v>14112</v>
      </c>
      <c r="I65" s="47">
        <v>14112</v>
      </c>
      <c r="J65" s="44">
        <v>12979</v>
      </c>
      <c r="K65" s="44">
        <v>13972</v>
      </c>
      <c r="L65" s="44">
        <v>13073</v>
      </c>
      <c r="M65" s="44">
        <v>13840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14</v>
      </c>
      <c r="B66" s="44">
        <v>13344.307617</v>
      </c>
      <c r="C66" s="44">
        <v>13989.225586</v>
      </c>
      <c r="D66" s="44">
        <v>13383.820313</v>
      </c>
      <c r="E66" s="44">
        <v>14032.972656</v>
      </c>
      <c r="F66" s="46">
        <v>14112</v>
      </c>
      <c r="G66" s="46">
        <v>14112</v>
      </c>
      <c r="H66" s="46">
        <v>14112</v>
      </c>
      <c r="I66" s="47">
        <v>14112</v>
      </c>
      <c r="J66" s="44">
        <v>13286</v>
      </c>
      <c r="K66" s="44">
        <v>14010</v>
      </c>
      <c r="L66" s="44">
        <v>13351</v>
      </c>
      <c r="M66" s="44">
        <v>13940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>
      <c r="A67" s="26">
        <v>15</v>
      </c>
      <c r="B67" s="44">
        <v>13581.388671999999</v>
      </c>
      <c r="C67" s="44">
        <v>14018.860352</v>
      </c>
      <c r="D67" s="44">
        <v>13594.089844</v>
      </c>
      <c r="E67" s="44">
        <v>14047.084961</v>
      </c>
      <c r="F67" s="44">
        <v>14112</v>
      </c>
      <c r="G67" s="46">
        <v>14112</v>
      </c>
      <c r="H67" s="46">
        <v>14112</v>
      </c>
      <c r="I67" s="44">
        <v>14112</v>
      </c>
      <c r="J67" s="44">
        <v>13498</v>
      </c>
      <c r="K67" s="44">
        <v>14030</v>
      </c>
      <c r="L67" s="44">
        <v>13557</v>
      </c>
      <c r="M67" s="44">
        <v>14009</v>
      </c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16</v>
      </c>
      <c r="B68" s="44">
        <v>13738.032227</v>
      </c>
      <c r="C68" s="44">
        <v>14056.962890999999</v>
      </c>
      <c r="D68" s="44">
        <v>13745.087890999999</v>
      </c>
      <c r="E68" s="44">
        <v>14078.130859000001</v>
      </c>
      <c r="F68" s="44">
        <v>14112</v>
      </c>
      <c r="G68" s="46">
        <v>14112</v>
      </c>
      <c r="H68" s="46">
        <v>14112</v>
      </c>
      <c r="I68" s="44">
        <v>14112</v>
      </c>
      <c r="J68" s="44">
        <v>13714</v>
      </c>
      <c r="K68" s="44">
        <v>14057</v>
      </c>
      <c r="L68" s="44">
        <v>13762</v>
      </c>
      <c r="M68" s="44">
        <v>14063</v>
      </c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17</v>
      </c>
      <c r="B69" s="44">
        <v>13862.217773</v>
      </c>
      <c r="C69" s="44">
        <v>14078.130859000001</v>
      </c>
      <c r="D69" s="44">
        <v>13869.273438</v>
      </c>
      <c r="E69" s="44">
        <v>14088.009765999999</v>
      </c>
      <c r="F69" s="44">
        <v>14112</v>
      </c>
      <c r="G69" s="46">
        <v>14112</v>
      </c>
      <c r="H69" s="46">
        <v>14112</v>
      </c>
      <c r="I69" s="44">
        <v>14112</v>
      </c>
      <c r="J69" s="44">
        <v>13850</v>
      </c>
      <c r="K69" s="44">
        <v>14070</v>
      </c>
      <c r="L69" s="44">
        <v>13871</v>
      </c>
      <c r="M69" s="44">
        <v>14095</v>
      </c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18</v>
      </c>
      <c r="B70" s="44">
        <v>13959.590819999999</v>
      </c>
      <c r="C70" s="44">
        <v>14090.832031</v>
      </c>
      <c r="D70" s="44">
        <v>13946.889648</v>
      </c>
      <c r="E70" s="44">
        <v>14099.298828000001</v>
      </c>
      <c r="F70" s="44">
        <v>14112</v>
      </c>
      <c r="G70" s="46">
        <v>14112</v>
      </c>
      <c r="H70" s="46">
        <v>14112</v>
      </c>
      <c r="I70" s="44">
        <v>14112</v>
      </c>
      <c r="J70" s="44">
        <v>13909</v>
      </c>
      <c r="K70" s="44">
        <v>14077</v>
      </c>
      <c r="L70" s="44">
        <v>13958</v>
      </c>
      <c r="M70" s="44">
        <v>14101</v>
      </c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19</v>
      </c>
      <c r="B71" s="44">
        <v>14001.926758</v>
      </c>
      <c r="C71" s="44">
        <v>14103.533203000001</v>
      </c>
      <c r="D71" s="44">
        <v>14004.749023</v>
      </c>
      <c r="E71" s="44">
        <v>14106.355469</v>
      </c>
      <c r="F71" s="44">
        <v>14112</v>
      </c>
      <c r="G71" s="46">
        <v>14112</v>
      </c>
      <c r="H71" s="46">
        <v>14112</v>
      </c>
      <c r="I71" s="44">
        <v>14112</v>
      </c>
      <c r="J71" s="44">
        <v>13957</v>
      </c>
      <c r="K71" s="44">
        <v>14089</v>
      </c>
      <c r="L71" s="44">
        <v>14005</v>
      </c>
      <c r="M71" s="44">
        <v>14101</v>
      </c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>
        <v>20</v>
      </c>
      <c r="B72" s="44">
        <v>14056.962890999999</v>
      </c>
      <c r="C72" s="44">
        <v>14102.122069999999</v>
      </c>
      <c r="D72" s="44">
        <v>14048.496094</v>
      </c>
      <c r="E72" s="44">
        <v>14109.177734000001</v>
      </c>
      <c r="F72" s="44">
        <v>14112</v>
      </c>
      <c r="G72" s="46">
        <v>14112</v>
      </c>
      <c r="H72" s="46">
        <v>14112</v>
      </c>
      <c r="I72" s="44">
        <v>14112</v>
      </c>
      <c r="J72" s="44">
        <v>14008</v>
      </c>
      <c r="K72" s="44">
        <v>14105</v>
      </c>
      <c r="L72" s="44">
        <v>14051</v>
      </c>
      <c r="M72" s="44">
        <v>14109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21</v>
      </c>
      <c r="B73" s="44">
        <v>14075.308594</v>
      </c>
      <c r="C73" s="44">
        <v>14109.177734000001</v>
      </c>
      <c r="D73" s="44">
        <v>14076.719727</v>
      </c>
      <c r="E73" s="44">
        <v>14112</v>
      </c>
      <c r="F73" s="44">
        <v>14112</v>
      </c>
      <c r="G73" s="46">
        <v>14112</v>
      </c>
      <c r="H73" s="46">
        <v>14112</v>
      </c>
      <c r="I73" s="44">
        <v>14112</v>
      </c>
      <c r="J73" s="44">
        <v>14044</v>
      </c>
      <c r="K73" s="44">
        <v>14106</v>
      </c>
      <c r="L73" s="44">
        <v>14072</v>
      </c>
      <c r="M73" s="44">
        <v>14112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/>
      <c r="B74" s="20"/>
      <c r="C74" s="20"/>
      <c r="D74" s="20"/>
      <c r="E74" s="20"/>
      <c r="F74" s="20"/>
      <c r="G74" s="22"/>
      <c r="H74" s="22"/>
      <c r="I74" s="20"/>
      <c r="J74" s="20"/>
      <c r="K74" s="20"/>
      <c r="L74" s="20"/>
      <c r="M74" s="20"/>
      <c r="N74" s="20"/>
      <c r="O74" s="22"/>
      <c r="P74" s="22"/>
      <c r="Q74" s="20"/>
      <c r="R74" s="20"/>
      <c r="S74" s="20"/>
      <c r="T74" s="20"/>
      <c r="U74" s="20"/>
      <c r="V74" s="20"/>
      <c r="W74" s="22"/>
      <c r="X74" s="22"/>
      <c r="Y74" s="20"/>
      <c r="Z74" s="20"/>
      <c r="AA74" s="20"/>
      <c r="AB74" s="20"/>
      <c r="AC74" s="20"/>
      <c r="AD74" s="20"/>
      <c r="AE74" s="22"/>
      <c r="AF74" s="22"/>
      <c r="AG74" s="20"/>
    </row>
    <row r="75" spans="1:33">
      <c r="A75" s="30"/>
      <c r="B75" s="30"/>
      <c r="C75" s="30"/>
      <c r="D75" s="30"/>
      <c r="E75" s="30"/>
      <c r="F75" s="30"/>
      <c r="G75" s="31"/>
      <c r="H75" s="31"/>
      <c r="I75" s="31"/>
      <c r="J75" s="30"/>
      <c r="K75" s="30"/>
      <c r="L75" s="30"/>
      <c r="M75" s="30"/>
      <c r="N75" s="30"/>
      <c r="O75" s="31"/>
      <c r="P75" s="31"/>
      <c r="Q75" s="31"/>
      <c r="R75" s="30"/>
      <c r="S75" s="30"/>
      <c r="T75" s="30"/>
      <c r="U75" s="30"/>
      <c r="V75" s="30"/>
      <c r="W75" s="31"/>
      <c r="X75" s="31"/>
      <c r="Y75" s="31"/>
      <c r="Z75" s="30"/>
      <c r="AA75" s="30"/>
      <c r="AB75" s="30"/>
      <c r="AC75" s="30"/>
      <c r="AD75" s="30"/>
      <c r="AE75" s="31"/>
      <c r="AF75" s="31"/>
      <c r="AG75" s="31"/>
    </row>
    <row r="76" spans="1:33">
      <c r="A76" s="27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s="43" customFormat="1" ht="25.5">
      <c r="A77" s="40" t="s">
        <v>38</v>
      </c>
      <c r="B77" s="41">
        <v>10.2543346527165</v>
      </c>
      <c r="C77" s="41">
        <v>4.4263332010078598</v>
      </c>
      <c r="D77" s="41">
        <v>10.1833337497767</v>
      </c>
      <c r="E77" s="41">
        <v>3.9826307348464902</v>
      </c>
      <c r="F77" s="41">
        <v>2.2928347997039902</v>
      </c>
      <c r="G77" s="41">
        <v>0.70850161947548196</v>
      </c>
      <c r="H77" s="41">
        <v>2.3420686761845801</v>
      </c>
      <c r="I77" s="41">
        <v>0.62770519851992301</v>
      </c>
      <c r="J77" s="131">
        <v>10.8</v>
      </c>
      <c r="K77" s="131">
        <v>4.5</v>
      </c>
      <c r="L77" s="131">
        <v>10.1</v>
      </c>
      <c r="M77" s="131">
        <v>5.2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>
      <c r="B78" s="33"/>
      <c r="C78" s="33"/>
      <c r="D78" s="33"/>
      <c r="E78" s="33"/>
      <c r="G78" s="11"/>
    </row>
    <row r="79" spans="1:33">
      <c r="G79" s="11"/>
    </row>
    <row r="80" spans="1:33">
      <c r="G80" s="11"/>
      <c r="H80" s="9"/>
      <c r="I80" s="9"/>
      <c r="J80" s="9"/>
      <c r="K80" s="9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>
      <c r="G85" s="11"/>
    </row>
    <row r="86" spans="1:33">
      <c r="G86" s="11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F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10"/>
      <c r="G91" s="10"/>
      <c r="H91" s="34"/>
      <c r="I91" s="34"/>
      <c r="J91" s="3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A92" s="23"/>
      <c r="F92" s="10"/>
      <c r="G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3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8" spans="1:33" s="11" customFormat="1">
      <c r="A108" s="23"/>
      <c r="F108" s="10"/>
      <c r="G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35"/>
      <c r="G109" s="3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9"/>
      <c r="I124" s="9"/>
      <c r="J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36"/>
      <c r="G126" s="36"/>
      <c r="H126" s="37"/>
      <c r="I126" s="37"/>
      <c r="J126" s="37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zoomScaleNormal="100" workbookViewId="0">
      <selection activeCell="J43" sqref="J43:Q77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63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124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131</v>
      </c>
      <c r="K44" s="19" t="s">
        <v>92</v>
      </c>
      <c r="L44" s="19" t="s">
        <v>45</v>
      </c>
      <c r="M44" s="19" t="s">
        <v>46</v>
      </c>
      <c r="N44" s="19" t="s">
        <v>32</v>
      </c>
      <c r="O44" s="19" t="s">
        <v>33</v>
      </c>
      <c r="P44" s="19" t="s">
        <v>47</v>
      </c>
      <c r="Q44" s="19" t="s">
        <v>139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-7</v>
      </c>
      <c r="B45" s="44">
        <v>0</v>
      </c>
      <c r="C45" s="44">
        <v>502.38720699999999</v>
      </c>
      <c r="D45" s="44">
        <v>0</v>
      </c>
      <c r="E45" s="44">
        <v>508.03201300000001</v>
      </c>
      <c r="F45" s="46">
        <v>0</v>
      </c>
      <c r="G45" s="46">
        <v>486.864014</v>
      </c>
      <c r="H45" s="46">
        <v>0</v>
      </c>
      <c r="I45" s="46">
        <v>489.68640099999999</v>
      </c>
      <c r="J45" s="46">
        <v>0</v>
      </c>
      <c r="K45" s="46">
        <v>165</v>
      </c>
      <c r="L45" s="46">
        <v>0</v>
      </c>
      <c r="M45" s="46">
        <v>174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-6</v>
      </c>
      <c r="B46" s="44">
        <v>0</v>
      </c>
      <c r="C46" s="44">
        <v>1883.9520259999999</v>
      </c>
      <c r="D46" s="44">
        <v>0</v>
      </c>
      <c r="E46" s="44">
        <v>1886.774414</v>
      </c>
      <c r="F46" s="46">
        <v>0</v>
      </c>
      <c r="G46" s="46">
        <v>1845.8496090000001</v>
      </c>
      <c r="H46" s="46">
        <v>0</v>
      </c>
      <c r="I46" s="46">
        <v>1891.008057</v>
      </c>
      <c r="J46" s="46">
        <v>0</v>
      </c>
      <c r="K46" s="46">
        <v>1065</v>
      </c>
      <c r="L46" s="46">
        <v>0</v>
      </c>
      <c r="M46" s="46">
        <v>1163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-5</v>
      </c>
      <c r="B47" s="44">
        <v>4.2336</v>
      </c>
      <c r="C47" s="44">
        <v>3381.235107</v>
      </c>
      <c r="D47" s="44">
        <v>0</v>
      </c>
      <c r="E47" s="44">
        <v>3361.4785160000001</v>
      </c>
      <c r="F47" s="46">
        <v>0</v>
      </c>
      <c r="G47" s="46">
        <v>3314.9086910000001</v>
      </c>
      <c r="H47" s="46">
        <v>2.8224</v>
      </c>
      <c r="I47" s="46">
        <v>3323.3759770000001</v>
      </c>
      <c r="J47" s="46">
        <v>0</v>
      </c>
      <c r="K47" s="46">
        <v>2735</v>
      </c>
      <c r="L47" s="46">
        <v>0</v>
      </c>
      <c r="M47" s="46">
        <v>2757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-4</v>
      </c>
      <c r="B48" s="44">
        <v>21.167998999999998</v>
      </c>
      <c r="C48" s="44">
        <v>4208.1982420000004</v>
      </c>
      <c r="D48" s="44">
        <v>25.401599999999998</v>
      </c>
      <c r="E48" s="44">
        <v>4201.142578</v>
      </c>
      <c r="F48" s="46">
        <v>49.391998000000001</v>
      </c>
      <c r="G48" s="46">
        <v>4257.5903319999998</v>
      </c>
      <c r="H48" s="46">
        <v>50.803199999999997</v>
      </c>
      <c r="I48" s="46">
        <v>4266.0576170000004</v>
      </c>
      <c r="J48" s="46">
        <v>1</v>
      </c>
      <c r="K48" s="46">
        <v>3851</v>
      </c>
      <c r="L48" s="46">
        <v>1</v>
      </c>
      <c r="M48" s="46">
        <v>3861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-3</v>
      </c>
      <c r="B49" s="44">
        <v>282.23998999999998</v>
      </c>
      <c r="C49" s="44">
        <v>4774.0898440000001</v>
      </c>
      <c r="D49" s="44">
        <v>269.53921500000001</v>
      </c>
      <c r="E49" s="44">
        <v>4817.8369140000004</v>
      </c>
      <c r="F49" s="46">
        <v>680.19842500000004</v>
      </c>
      <c r="G49" s="46">
        <v>4991.4145509999998</v>
      </c>
      <c r="H49" s="46">
        <v>619.51678500000003</v>
      </c>
      <c r="I49" s="46">
        <v>5005.5263670000004</v>
      </c>
      <c r="J49" s="46">
        <v>65</v>
      </c>
      <c r="K49" s="46">
        <v>4516</v>
      </c>
      <c r="L49" s="46">
        <v>104</v>
      </c>
      <c r="M49" s="46">
        <v>4538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-2</v>
      </c>
      <c r="B50" s="44">
        <v>1270.079956</v>
      </c>
      <c r="C50" s="44">
        <v>5403.4848629999997</v>
      </c>
      <c r="D50" s="44">
        <v>1179.7631839999999</v>
      </c>
      <c r="E50" s="44">
        <v>5411.9521480000003</v>
      </c>
      <c r="F50" s="46">
        <v>2421.6191410000001</v>
      </c>
      <c r="G50" s="46">
        <v>5852.2465819999998</v>
      </c>
      <c r="H50" s="46">
        <v>2314.3679200000001</v>
      </c>
      <c r="I50" s="46">
        <v>5857.8911129999997</v>
      </c>
      <c r="J50" s="46">
        <v>649</v>
      </c>
      <c r="K50" s="46">
        <v>5086</v>
      </c>
      <c r="L50" s="46">
        <v>665</v>
      </c>
      <c r="M50" s="46">
        <v>5151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-1</v>
      </c>
      <c r="B51" s="44">
        <v>2657.2895509999998</v>
      </c>
      <c r="C51" s="44">
        <v>6087.9169920000004</v>
      </c>
      <c r="D51" s="44">
        <v>2581.0847170000002</v>
      </c>
      <c r="E51" s="44">
        <v>6102.0288090000004</v>
      </c>
      <c r="F51" s="46">
        <v>3885.0336910000001</v>
      </c>
      <c r="G51" s="46">
        <v>6670.7421880000002</v>
      </c>
      <c r="H51" s="46">
        <v>3842.69751</v>
      </c>
      <c r="I51" s="46">
        <v>6669.3310549999997</v>
      </c>
      <c r="J51" s="46">
        <v>2005</v>
      </c>
      <c r="K51" s="46">
        <v>5738</v>
      </c>
      <c r="L51" s="46">
        <v>1923</v>
      </c>
      <c r="M51" s="46">
        <v>5756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0</v>
      </c>
      <c r="B52" s="44">
        <v>3690.288086</v>
      </c>
      <c r="C52" s="44">
        <v>6662.2753910000001</v>
      </c>
      <c r="D52" s="44">
        <v>3623.9616700000001</v>
      </c>
      <c r="E52" s="44">
        <v>6645.3408200000003</v>
      </c>
      <c r="F52" s="46">
        <v>4693.6513670000004</v>
      </c>
      <c r="G52" s="46">
        <v>7178.7744140000004</v>
      </c>
      <c r="H52" s="46">
        <v>4685.1840819999998</v>
      </c>
      <c r="I52" s="46">
        <v>7161.8398440000001</v>
      </c>
      <c r="J52" s="46">
        <v>3391</v>
      </c>
      <c r="K52" s="46">
        <v>6432</v>
      </c>
      <c r="L52" s="46">
        <v>3267</v>
      </c>
      <c r="M52" s="46">
        <v>6439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1</v>
      </c>
      <c r="B53" s="44">
        <v>4381.7758789999998</v>
      </c>
      <c r="C53" s="44">
        <v>7015.0751950000003</v>
      </c>
      <c r="D53" s="44">
        <v>4309.8046880000002</v>
      </c>
      <c r="E53" s="44">
        <v>7013.6640630000002</v>
      </c>
      <c r="F53" s="46">
        <v>5417.5966799999997</v>
      </c>
      <c r="G53" s="46">
        <v>7720.6752930000002</v>
      </c>
      <c r="H53" s="46">
        <v>5413.3632809999999</v>
      </c>
      <c r="I53" s="46">
        <v>7758.7778319999998</v>
      </c>
      <c r="J53" s="46">
        <v>4128</v>
      </c>
      <c r="K53" s="46">
        <v>6850</v>
      </c>
      <c r="L53" s="46">
        <v>4104</v>
      </c>
      <c r="M53" s="46">
        <v>6889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2</v>
      </c>
      <c r="B54" s="44">
        <v>4886.9858400000003</v>
      </c>
      <c r="C54" s="44">
        <v>7298.7265630000002</v>
      </c>
      <c r="D54" s="44">
        <v>4861.5839839999999</v>
      </c>
      <c r="E54" s="44">
        <v>7307.1933589999999</v>
      </c>
      <c r="F54" s="46">
        <v>6176.8222660000001</v>
      </c>
      <c r="G54" s="46">
        <v>8427.6865230000003</v>
      </c>
      <c r="H54" s="46">
        <v>6169.7666019999997</v>
      </c>
      <c r="I54" s="46">
        <v>8419.21875</v>
      </c>
      <c r="J54" s="46">
        <v>4699</v>
      </c>
      <c r="K54" s="46">
        <v>7129</v>
      </c>
      <c r="L54" s="46">
        <v>4674</v>
      </c>
      <c r="M54" s="46">
        <v>7136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3</v>
      </c>
      <c r="B55" s="44">
        <v>5461.3442379999997</v>
      </c>
      <c r="C55" s="44">
        <v>7674.1054690000001</v>
      </c>
      <c r="D55" s="44">
        <v>5416.185547</v>
      </c>
      <c r="E55" s="44">
        <v>7667.0498049999997</v>
      </c>
      <c r="F55" s="46">
        <v>6851.3759769999997</v>
      </c>
      <c r="G55" s="46">
        <v>9209.4912110000005</v>
      </c>
      <c r="H55" s="46">
        <v>6845.7309569999998</v>
      </c>
      <c r="I55" s="46">
        <v>9181.2675780000009</v>
      </c>
      <c r="J55" s="46">
        <v>5257</v>
      </c>
      <c r="K55" s="46">
        <v>7447</v>
      </c>
      <c r="L55" s="46">
        <v>5217</v>
      </c>
      <c r="M55" s="46">
        <v>7414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4</v>
      </c>
      <c r="B56" s="44">
        <v>6075.2158200000003</v>
      </c>
      <c r="C56" s="44">
        <v>8299.2675780000009</v>
      </c>
      <c r="D56" s="44">
        <v>6001.8334960000002</v>
      </c>
      <c r="E56" s="44">
        <v>8287.9775389999995</v>
      </c>
      <c r="F56" s="46">
        <v>7308.6049800000001</v>
      </c>
      <c r="G56" s="46">
        <v>10308.816406</v>
      </c>
      <c r="H56" s="46">
        <v>7271.9135740000002</v>
      </c>
      <c r="I56" s="46">
        <v>10241.078125</v>
      </c>
      <c r="J56" s="46">
        <v>5845</v>
      </c>
      <c r="K56" s="46">
        <v>7890</v>
      </c>
      <c r="L56" s="46">
        <v>5831</v>
      </c>
      <c r="M56" s="46">
        <v>7903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5</v>
      </c>
      <c r="B57" s="44">
        <v>6594.5375979999999</v>
      </c>
      <c r="C57" s="44">
        <v>9222.1923829999996</v>
      </c>
      <c r="D57" s="44">
        <v>6538.0898440000001</v>
      </c>
      <c r="E57" s="44">
        <v>9198.2011719999991</v>
      </c>
      <c r="F57" s="46">
        <v>8231.5292969999991</v>
      </c>
      <c r="G57" s="46">
        <v>11842.790039</v>
      </c>
      <c r="H57" s="46">
        <v>8220.2402340000008</v>
      </c>
      <c r="I57" s="46">
        <v>11828.678711</v>
      </c>
      <c r="J57" s="46">
        <v>6492</v>
      </c>
      <c r="K57" s="46">
        <v>8724</v>
      </c>
      <c r="L57" s="46">
        <v>6455</v>
      </c>
      <c r="M57" s="46">
        <v>8687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6</v>
      </c>
      <c r="B58" s="44">
        <v>6961.4497069999998</v>
      </c>
      <c r="C58" s="44">
        <v>10291.881836</v>
      </c>
      <c r="D58" s="44">
        <v>6923.3471680000002</v>
      </c>
      <c r="E58" s="44">
        <v>10329.984375</v>
      </c>
      <c r="F58" s="46">
        <v>9960.25</v>
      </c>
      <c r="G58" s="46">
        <v>12933.648438</v>
      </c>
      <c r="H58" s="46">
        <v>9980.0068360000005</v>
      </c>
      <c r="I58" s="46">
        <v>12947.759765999999</v>
      </c>
      <c r="J58" s="46">
        <v>6898</v>
      </c>
      <c r="K58" s="46">
        <v>9864</v>
      </c>
      <c r="L58" s="46">
        <v>6878</v>
      </c>
      <c r="M58" s="46">
        <v>9763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7</v>
      </c>
      <c r="B59" s="44">
        <v>7305.7822269999997</v>
      </c>
      <c r="C59" s="44">
        <v>11528.092773</v>
      </c>
      <c r="D59" s="44">
        <v>7266.2690430000002</v>
      </c>
      <c r="E59" s="44">
        <v>11539.382813</v>
      </c>
      <c r="F59" s="46">
        <v>12058.704102</v>
      </c>
      <c r="G59" s="46">
        <v>13612.435546999999</v>
      </c>
      <c r="H59" s="46">
        <v>12067.170898</v>
      </c>
      <c r="I59" s="47">
        <v>13599.734375</v>
      </c>
      <c r="J59" s="44">
        <v>7156</v>
      </c>
      <c r="K59" s="44">
        <v>11091</v>
      </c>
      <c r="L59" s="44">
        <v>7175</v>
      </c>
      <c r="M59" s="44">
        <v>11037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8</v>
      </c>
      <c r="B60" s="44">
        <v>7729.142578</v>
      </c>
      <c r="C60" s="44">
        <v>12562.501953000001</v>
      </c>
      <c r="D60" s="44">
        <v>7675.5166019999997</v>
      </c>
      <c r="E60" s="44">
        <v>12583.669921999999</v>
      </c>
      <c r="F60" s="46">
        <v>13533.408203000001</v>
      </c>
      <c r="G60" s="46">
        <v>13997.692383</v>
      </c>
      <c r="H60" s="46">
        <v>13523.529296999999</v>
      </c>
      <c r="I60" s="47">
        <v>13992.047852</v>
      </c>
      <c r="J60" s="44">
        <v>7443</v>
      </c>
      <c r="K60" s="44">
        <v>12237</v>
      </c>
      <c r="L60" s="44">
        <v>7474</v>
      </c>
      <c r="M60" s="44">
        <v>12251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9</v>
      </c>
      <c r="B61" s="44">
        <v>8316.2011719999991</v>
      </c>
      <c r="C61" s="44">
        <v>13262.458008</v>
      </c>
      <c r="D61" s="44">
        <v>8275.2763670000004</v>
      </c>
      <c r="E61" s="44">
        <v>13320.316406</v>
      </c>
      <c r="F61" s="46">
        <v>14000.515625</v>
      </c>
      <c r="G61" s="46">
        <v>14092.243164</v>
      </c>
      <c r="H61" s="46">
        <v>14014.626953000001</v>
      </c>
      <c r="I61" s="47">
        <v>14090.832031</v>
      </c>
      <c r="J61" s="44">
        <v>7978</v>
      </c>
      <c r="K61" s="44">
        <v>13121</v>
      </c>
      <c r="L61" s="44">
        <v>7975</v>
      </c>
      <c r="M61" s="44">
        <v>13154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10</v>
      </c>
      <c r="B62" s="44">
        <v>9222.1923829999996</v>
      </c>
      <c r="C62" s="44">
        <v>13736.621094</v>
      </c>
      <c r="D62" s="44">
        <v>9120.5859380000002</v>
      </c>
      <c r="E62" s="44">
        <v>13752.143555000001</v>
      </c>
      <c r="F62" s="46">
        <v>14107.766602</v>
      </c>
      <c r="G62" s="46">
        <v>14110.588867</v>
      </c>
      <c r="H62" s="46">
        <v>14107.766602</v>
      </c>
      <c r="I62" s="47">
        <v>14110.588867</v>
      </c>
      <c r="J62" s="44">
        <v>8851</v>
      </c>
      <c r="K62" s="44">
        <v>13643</v>
      </c>
      <c r="L62" s="44">
        <v>8841</v>
      </c>
      <c r="M62" s="44">
        <v>13660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11</v>
      </c>
      <c r="B63" s="44">
        <v>10399.132813</v>
      </c>
      <c r="C63" s="44">
        <v>13963.824219</v>
      </c>
      <c r="D63" s="44">
        <v>10160.639648</v>
      </c>
      <c r="E63" s="44">
        <v>13977.935546999999</v>
      </c>
      <c r="F63" s="46">
        <v>14112</v>
      </c>
      <c r="G63" s="46">
        <v>14112</v>
      </c>
      <c r="H63" s="46">
        <v>14112</v>
      </c>
      <c r="I63" s="47">
        <v>14112</v>
      </c>
      <c r="J63" s="44">
        <v>10017</v>
      </c>
      <c r="K63" s="44">
        <v>13917</v>
      </c>
      <c r="L63" s="44">
        <v>10056</v>
      </c>
      <c r="M63" s="44">
        <v>13951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12</v>
      </c>
      <c r="B64" s="44">
        <v>11567.606444999999</v>
      </c>
      <c r="C64" s="44">
        <v>14069.664063</v>
      </c>
      <c r="D64" s="44">
        <v>11413.785156</v>
      </c>
      <c r="E64" s="44">
        <v>14066.841796999999</v>
      </c>
      <c r="F64" s="46">
        <v>14112</v>
      </c>
      <c r="G64" s="46">
        <v>14112</v>
      </c>
      <c r="H64" s="46">
        <v>14112</v>
      </c>
      <c r="I64" s="47">
        <v>14112</v>
      </c>
      <c r="J64" s="44">
        <v>11291</v>
      </c>
      <c r="K64" s="44">
        <v>14044</v>
      </c>
      <c r="L64" s="44">
        <v>11349</v>
      </c>
      <c r="M64" s="44">
        <v>14054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13</v>
      </c>
      <c r="B65" s="44">
        <v>12630.240234000001</v>
      </c>
      <c r="C65" s="44">
        <v>14096.476563</v>
      </c>
      <c r="D65" s="44">
        <v>12489.120117</v>
      </c>
      <c r="E65" s="44">
        <v>14095.065430000001</v>
      </c>
      <c r="F65" s="46">
        <v>14112</v>
      </c>
      <c r="G65" s="46">
        <v>14112</v>
      </c>
      <c r="H65" s="46">
        <v>14112</v>
      </c>
      <c r="I65" s="47">
        <v>14112</v>
      </c>
      <c r="J65" s="44">
        <v>12482</v>
      </c>
      <c r="K65" s="44">
        <v>14095</v>
      </c>
      <c r="L65" s="44">
        <v>12507</v>
      </c>
      <c r="M65" s="44">
        <v>14098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14</v>
      </c>
      <c r="B66" s="44">
        <v>13362.652344</v>
      </c>
      <c r="C66" s="44">
        <v>14107.766602</v>
      </c>
      <c r="D66" s="44">
        <v>13316.083008</v>
      </c>
      <c r="E66" s="44">
        <v>14103.533203000001</v>
      </c>
      <c r="F66" s="46">
        <v>14112</v>
      </c>
      <c r="G66" s="46">
        <v>14112</v>
      </c>
      <c r="H66" s="46">
        <v>14112</v>
      </c>
      <c r="I66" s="47">
        <v>14112</v>
      </c>
      <c r="J66" s="44">
        <v>13365</v>
      </c>
      <c r="K66" s="44">
        <v>14109</v>
      </c>
      <c r="L66" s="44">
        <v>13334</v>
      </c>
      <c r="M66" s="44">
        <v>14111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>
      <c r="A67" s="26">
        <v>15</v>
      </c>
      <c r="B67" s="44">
        <v>13812.825194999999</v>
      </c>
      <c r="C67" s="44">
        <v>14110.588867</v>
      </c>
      <c r="D67" s="44">
        <v>13759.200194999999</v>
      </c>
      <c r="E67" s="44">
        <v>14110.588867</v>
      </c>
      <c r="F67" s="44">
        <v>14112</v>
      </c>
      <c r="G67" s="46">
        <v>14112</v>
      </c>
      <c r="H67" s="46">
        <v>14112</v>
      </c>
      <c r="I67" s="44">
        <v>14112</v>
      </c>
      <c r="J67" s="44">
        <v>13793</v>
      </c>
      <c r="K67" s="44">
        <v>14112</v>
      </c>
      <c r="L67" s="44">
        <v>13794</v>
      </c>
      <c r="M67" s="44">
        <v>14112</v>
      </c>
      <c r="N67" s="44"/>
      <c r="O67" s="46"/>
      <c r="P67" s="46"/>
      <c r="Q67" s="44"/>
      <c r="R67" s="44"/>
      <c r="S67" s="44"/>
      <c r="T67" s="44"/>
      <c r="U67" s="44"/>
      <c r="V67" s="44"/>
      <c r="W67" s="46"/>
      <c r="X67" s="46"/>
      <c r="Y67" s="44"/>
      <c r="Z67" s="44"/>
      <c r="AA67" s="44"/>
      <c r="AB67" s="44"/>
      <c r="AC67" s="44"/>
      <c r="AD67" s="44"/>
      <c r="AE67" s="46"/>
      <c r="AF67" s="46"/>
      <c r="AG67" s="44"/>
    </row>
    <row r="68" spans="1:33">
      <c r="A68" s="26">
        <v>16</v>
      </c>
      <c r="B68" s="44">
        <v>13986.403319999999</v>
      </c>
      <c r="C68" s="44">
        <v>14110.588867</v>
      </c>
      <c r="D68" s="44">
        <v>13970.879883</v>
      </c>
      <c r="E68" s="44">
        <v>14110.588867</v>
      </c>
      <c r="F68" s="44">
        <v>14112</v>
      </c>
      <c r="G68" s="46">
        <v>14112</v>
      </c>
      <c r="H68" s="46">
        <v>14112</v>
      </c>
      <c r="I68" s="44">
        <v>14112</v>
      </c>
      <c r="J68" s="44">
        <v>14003</v>
      </c>
      <c r="K68" s="44">
        <v>14112</v>
      </c>
      <c r="L68" s="44">
        <v>13985</v>
      </c>
      <c r="M68" s="44">
        <v>14112</v>
      </c>
      <c r="N68" s="44"/>
      <c r="O68" s="46"/>
      <c r="P68" s="46"/>
      <c r="Q68" s="44"/>
      <c r="R68" s="44"/>
      <c r="S68" s="44"/>
      <c r="T68" s="44"/>
      <c r="U68" s="44"/>
      <c r="V68" s="44"/>
      <c r="W68" s="46"/>
      <c r="X68" s="46"/>
      <c r="Y68" s="44"/>
      <c r="Z68" s="44"/>
      <c r="AA68" s="44"/>
      <c r="AB68" s="44"/>
      <c r="AC68" s="44"/>
      <c r="AD68" s="44"/>
      <c r="AE68" s="46"/>
      <c r="AF68" s="46"/>
      <c r="AG68" s="44"/>
    </row>
    <row r="69" spans="1:33">
      <c r="A69" s="26">
        <v>17</v>
      </c>
      <c r="B69" s="44">
        <v>14079.541992</v>
      </c>
      <c r="C69" s="44">
        <v>14112</v>
      </c>
      <c r="D69" s="44">
        <v>14071.075194999999</v>
      </c>
      <c r="E69" s="44">
        <v>14112</v>
      </c>
      <c r="F69" s="44">
        <v>14112</v>
      </c>
      <c r="G69" s="46">
        <v>14112</v>
      </c>
      <c r="H69" s="46">
        <v>14112</v>
      </c>
      <c r="I69" s="44">
        <v>14112</v>
      </c>
      <c r="J69" s="44">
        <v>14077</v>
      </c>
      <c r="K69" s="44">
        <v>14112</v>
      </c>
      <c r="L69" s="44">
        <v>14080</v>
      </c>
      <c r="M69" s="44">
        <v>14112</v>
      </c>
      <c r="N69" s="44"/>
      <c r="O69" s="46"/>
      <c r="P69" s="46"/>
      <c r="Q69" s="44"/>
      <c r="R69" s="44"/>
      <c r="S69" s="44"/>
      <c r="T69" s="44"/>
      <c r="U69" s="44"/>
      <c r="V69" s="44"/>
      <c r="W69" s="46"/>
      <c r="X69" s="46"/>
      <c r="Y69" s="44"/>
      <c r="Z69" s="44"/>
      <c r="AA69" s="44"/>
      <c r="AB69" s="44"/>
      <c r="AC69" s="44"/>
      <c r="AD69" s="44"/>
      <c r="AE69" s="46"/>
      <c r="AF69" s="46"/>
      <c r="AG69" s="44"/>
    </row>
    <row r="70" spans="1:33">
      <c r="A70" s="26">
        <v>18</v>
      </c>
      <c r="B70" s="44">
        <v>14103.533203000001</v>
      </c>
      <c r="C70" s="44">
        <v>14112</v>
      </c>
      <c r="D70" s="44">
        <v>14103.533203000001</v>
      </c>
      <c r="E70" s="44">
        <v>14112</v>
      </c>
      <c r="F70" s="44">
        <v>14112</v>
      </c>
      <c r="G70" s="46">
        <v>14112</v>
      </c>
      <c r="H70" s="46">
        <v>14112</v>
      </c>
      <c r="I70" s="44">
        <v>14112</v>
      </c>
      <c r="J70" s="44">
        <v>14099</v>
      </c>
      <c r="K70" s="44">
        <v>14112</v>
      </c>
      <c r="L70" s="44">
        <v>14104</v>
      </c>
      <c r="M70" s="44">
        <v>14112</v>
      </c>
      <c r="N70" s="44"/>
      <c r="O70" s="46"/>
      <c r="P70" s="46"/>
      <c r="Q70" s="44"/>
      <c r="R70" s="44"/>
      <c r="S70" s="44"/>
      <c r="T70" s="44"/>
      <c r="U70" s="44"/>
      <c r="V70" s="44"/>
      <c r="W70" s="46"/>
      <c r="X70" s="46"/>
      <c r="Y70" s="44"/>
      <c r="Z70" s="44"/>
      <c r="AA70" s="44"/>
      <c r="AB70" s="44"/>
      <c r="AC70" s="44"/>
      <c r="AD70" s="44"/>
      <c r="AE70" s="46"/>
      <c r="AF70" s="46"/>
      <c r="AG70" s="44"/>
    </row>
    <row r="71" spans="1:33">
      <c r="A71" s="26">
        <v>19</v>
      </c>
      <c r="B71" s="44">
        <v>14110.588867</v>
      </c>
      <c r="C71" s="44">
        <v>14112</v>
      </c>
      <c r="D71" s="44">
        <v>14110.588867</v>
      </c>
      <c r="E71" s="44">
        <v>14112</v>
      </c>
      <c r="F71" s="44">
        <v>14112</v>
      </c>
      <c r="G71" s="46">
        <v>14112</v>
      </c>
      <c r="H71" s="46">
        <v>14112</v>
      </c>
      <c r="I71" s="44">
        <v>14112</v>
      </c>
      <c r="J71" s="44">
        <v>14108</v>
      </c>
      <c r="K71" s="44">
        <v>14112</v>
      </c>
      <c r="L71" s="44">
        <v>14112</v>
      </c>
      <c r="M71" s="44">
        <v>14112</v>
      </c>
      <c r="N71" s="44"/>
      <c r="O71" s="46"/>
      <c r="P71" s="46"/>
      <c r="Q71" s="44"/>
      <c r="R71" s="44"/>
      <c r="S71" s="44"/>
      <c r="T71" s="44"/>
      <c r="U71" s="44"/>
      <c r="V71" s="44"/>
      <c r="W71" s="46"/>
      <c r="X71" s="46"/>
      <c r="Y71" s="44"/>
      <c r="Z71" s="44"/>
      <c r="AA71" s="44"/>
      <c r="AB71" s="44"/>
      <c r="AC71" s="44"/>
      <c r="AD71" s="44"/>
      <c r="AE71" s="46"/>
      <c r="AF71" s="46"/>
      <c r="AG71" s="44"/>
    </row>
    <row r="72" spans="1:33">
      <c r="A72" s="26">
        <v>20</v>
      </c>
      <c r="B72" s="44">
        <v>14112</v>
      </c>
      <c r="C72" s="44">
        <v>14112</v>
      </c>
      <c r="D72" s="44">
        <v>14112</v>
      </c>
      <c r="E72" s="44">
        <v>14112</v>
      </c>
      <c r="F72" s="44">
        <v>14112</v>
      </c>
      <c r="G72" s="46">
        <v>14112</v>
      </c>
      <c r="H72" s="46">
        <v>14112</v>
      </c>
      <c r="I72" s="44">
        <v>14112</v>
      </c>
      <c r="J72" s="44">
        <v>14109</v>
      </c>
      <c r="K72" s="44">
        <v>14112</v>
      </c>
      <c r="L72" s="44">
        <v>14112</v>
      </c>
      <c r="M72" s="44">
        <v>14112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21</v>
      </c>
      <c r="B73" s="44">
        <v>14112</v>
      </c>
      <c r="C73" s="44">
        <v>14112</v>
      </c>
      <c r="D73" s="44">
        <v>14112</v>
      </c>
      <c r="E73" s="44">
        <v>14112</v>
      </c>
      <c r="F73" s="44">
        <v>14112</v>
      </c>
      <c r="G73" s="46">
        <v>14112</v>
      </c>
      <c r="H73" s="46">
        <v>14112</v>
      </c>
      <c r="I73" s="44">
        <v>14112</v>
      </c>
      <c r="J73" s="44">
        <v>14109</v>
      </c>
      <c r="K73" s="44">
        <v>14112</v>
      </c>
      <c r="L73" s="44">
        <v>14112</v>
      </c>
      <c r="M73" s="44">
        <v>14112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/>
      <c r="B74" s="20"/>
      <c r="C74" s="20"/>
      <c r="D74" s="20"/>
      <c r="E74" s="20"/>
      <c r="F74" s="20"/>
      <c r="G74" s="22"/>
      <c r="H74" s="22"/>
      <c r="I74" s="20"/>
      <c r="J74" s="20"/>
      <c r="K74" s="20"/>
      <c r="L74" s="20"/>
      <c r="M74" s="20"/>
      <c r="N74" s="20"/>
      <c r="O74" s="22"/>
      <c r="P74" s="22"/>
      <c r="Q74" s="20"/>
      <c r="R74" s="20"/>
      <c r="S74" s="20"/>
      <c r="T74" s="20"/>
      <c r="U74" s="20"/>
      <c r="V74" s="20"/>
      <c r="W74" s="22"/>
      <c r="X74" s="22"/>
      <c r="Y74" s="20"/>
      <c r="Z74" s="20"/>
      <c r="AA74" s="20"/>
      <c r="AB74" s="20"/>
      <c r="AC74" s="20"/>
      <c r="AD74" s="20"/>
      <c r="AE74" s="22"/>
      <c r="AF74" s="22"/>
      <c r="AG74" s="20"/>
    </row>
    <row r="75" spans="1:33">
      <c r="A75" s="30"/>
      <c r="B75" s="30"/>
      <c r="C75" s="30"/>
      <c r="D75" s="30"/>
      <c r="E75" s="30"/>
      <c r="F75" s="30"/>
      <c r="G75" s="31"/>
      <c r="H75" s="31"/>
      <c r="I75" s="31"/>
      <c r="J75" s="30"/>
      <c r="K75" s="30"/>
      <c r="L75" s="30"/>
      <c r="M75" s="30"/>
      <c r="N75" s="30"/>
      <c r="O75" s="31"/>
      <c r="P75" s="31"/>
      <c r="Q75" s="31"/>
      <c r="R75" s="30"/>
      <c r="S75" s="30"/>
      <c r="T75" s="30"/>
      <c r="U75" s="30"/>
      <c r="V75" s="30"/>
      <c r="W75" s="31"/>
      <c r="X75" s="31"/>
      <c r="Y75" s="31"/>
      <c r="Z75" s="30"/>
      <c r="AA75" s="30"/>
      <c r="AB75" s="30"/>
      <c r="AC75" s="30"/>
      <c r="AD75" s="30"/>
      <c r="AE75" s="31"/>
      <c r="AF75" s="31"/>
      <c r="AG75" s="31"/>
    </row>
    <row r="76" spans="1:33">
      <c r="A76" s="27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1:33" s="43" customFormat="1" ht="25.5">
      <c r="A77" s="40" t="s">
        <v>38</v>
      </c>
      <c r="B77" s="41">
        <v>12.4023903243303</v>
      </c>
      <c r="C77" s="41">
        <v>7.4515691044041201</v>
      </c>
      <c r="D77" s="41">
        <v>12.5406825455199</v>
      </c>
      <c r="E77" s="41">
        <v>7.4364864634175998</v>
      </c>
      <c r="F77" s="41">
        <v>6.9697376740623103</v>
      </c>
      <c r="G77" s="41">
        <v>5.1397156231640304</v>
      </c>
      <c r="H77" s="41">
        <v>6.9655173738805001</v>
      </c>
      <c r="I77" s="41">
        <v>5.1488018122154697</v>
      </c>
      <c r="J77" s="41">
        <v>12.6</v>
      </c>
      <c r="K77" s="41">
        <v>7.8</v>
      </c>
      <c r="L77" s="41">
        <v>12.6</v>
      </c>
      <c r="M77" s="41">
        <v>7.8</v>
      </c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</row>
    <row r="78" spans="1:33">
      <c r="B78" s="33"/>
      <c r="C78" s="33"/>
      <c r="D78" s="33"/>
      <c r="E78" s="33"/>
      <c r="G78" s="11"/>
    </row>
    <row r="79" spans="1:33">
      <c r="G79" s="11"/>
    </row>
    <row r="80" spans="1:33">
      <c r="G80" s="11"/>
      <c r="H80" s="9"/>
      <c r="I80" s="9"/>
      <c r="J80" s="9"/>
      <c r="K80" s="9"/>
    </row>
    <row r="81" spans="1:33">
      <c r="G81" s="11"/>
    </row>
    <row r="82" spans="1:33">
      <c r="G82" s="11"/>
    </row>
    <row r="83" spans="1:33">
      <c r="G83" s="11"/>
    </row>
    <row r="84" spans="1:33">
      <c r="G84" s="11"/>
    </row>
    <row r="85" spans="1:33">
      <c r="G85" s="11"/>
    </row>
    <row r="86" spans="1:33">
      <c r="G86" s="11"/>
    </row>
    <row r="87" spans="1:33" s="11" customFormat="1">
      <c r="F87" s="10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:33" s="11" customFormat="1">
      <c r="F88" s="10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:33" s="11" customFormat="1">
      <c r="F89" s="10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:33" s="11" customFormat="1">
      <c r="F90" s="10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:33" s="11" customFormat="1">
      <c r="F91" s="10"/>
      <c r="G91" s="10"/>
      <c r="H91" s="34"/>
      <c r="I91" s="34"/>
      <c r="J91" s="3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:33" s="11" customFormat="1">
      <c r="A92" s="23"/>
      <c r="F92" s="10"/>
      <c r="G92" s="10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:33" s="11" customFormat="1">
      <c r="F93" s="3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8" spans="1:33" s="11" customFormat="1">
      <c r="A108" s="23"/>
      <c r="F108" s="10"/>
      <c r="G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35"/>
      <c r="G109" s="3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8" spans="6:33" s="11" customFormat="1">
      <c r="F118" s="10"/>
      <c r="G118" s="10"/>
      <c r="H118" s="34"/>
      <c r="I118" s="34"/>
      <c r="J118" s="34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20" spans="6:33" s="11" customFormat="1">
      <c r="F120" s="10"/>
      <c r="G120" s="10"/>
      <c r="H120" s="34"/>
      <c r="I120" s="34"/>
      <c r="J120" s="34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2" spans="6:33" s="11" customFormat="1">
      <c r="F122" s="10"/>
      <c r="G122" s="10"/>
      <c r="H122" s="34"/>
      <c r="I122" s="34"/>
      <c r="J122" s="34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4" spans="6:33" s="11" customFormat="1">
      <c r="F124" s="10"/>
      <c r="G124" s="10"/>
      <c r="H124" s="9"/>
      <c r="I124" s="9"/>
      <c r="J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6:33" s="11" customFormat="1">
      <c r="F126" s="36"/>
      <c r="G126" s="36"/>
      <c r="H126" s="37"/>
      <c r="I126" s="37"/>
      <c r="J126" s="37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6:33" s="11" customFormat="1">
      <c r="F127" s="36"/>
      <c r="G127" s="36"/>
      <c r="H127" s="34"/>
      <c r="I127" s="34"/>
      <c r="J127" s="34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6:33" s="11" customFormat="1">
      <c r="F128" s="36"/>
      <c r="G128" s="36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6:33" s="11" customFormat="1">
      <c r="F129" s="36"/>
      <c r="G129" s="36"/>
      <c r="H129" s="34"/>
      <c r="I129" s="34"/>
      <c r="J129" s="34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6:33" s="11" customFormat="1">
      <c r="F130" s="36"/>
      <c r="G130" s="36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6:33" s="11" customFormat="1">
      <c r="F131" s="36"/>
      <c r="G131" s="36"/>
      <c r="H131" s="34"/>
      <c r="I131" s="34"/>
      <c r="J131" s="34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6:33" s="11" customFormat="1">
      <c r="F132" s="36"/>
      <c r="G132" s="36"/>
      <c r="H132" s="34"/>
      <c r="I132" s="34"/>
      <c r="J132" s="34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4" zoomScaleNormal="100" workbookViewId="0">
      <selection activeCell="J43" sqref="J43:Q83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64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134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135</v>
      </c>
      <c r="K44" s="19" t="s">
        <v>136</v>
      </c>
      <c r="L44" s="19" t="s">
        <v>140</v>
      </c>
      <c r="M44" s="19" t="s">
        <v>141</v>
      </c>
      <c r="N44" s="19" t="s">
        <v>137</v>
      </c>
      <c r="O44" s="19" t="s">
        <v>138</v>
      </c>
      <c r="P44" s="19" t="s">
        <v>142</v>
      </c>
      <c r="Q44" s="19" t="s">
        <v>143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-15</v>
      </c>
      <c r="B45" s="44">
        <v>0</v>
      </c>
      <c r="C45" s="44">
        <v>0</v>
      </c>
      <c r="D45" s="44">
        <v>0</v>
      </c>
      <c r="E45" s="44">
        <v>0</v>
      </c>
      <c r="F45" s="46">
        <v>0</v>
      </c>
      <c r="G45" s="46">
        <v>0</v>
      </c>
      <c r="H45" s="46">
        <v>0</v>
      </c>
      <c r="I45" s="47">
        <v>0</v>
      </c>
      <c r="J45" s="44">
        <v>0</v>
      </c>
      <c r="K45" s="44">
        <v>0</v>
      </c>
      <c r="L45" s="44">
        <v>0</v>
      </c>
      <c r="M45" s="44">
        <v>0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0</v>
      </c>
      <c r="C46" s="44">
        <v>0</v>
      </c>
      <c r="D46" s="44">
        <v>0</v>
      </c>
      <c r="E46" s="44">
        <v>0</v>
      </c>
      <c r="F46" s="46">
        <v>0</v>
      </c>
      <c r="G46" s="46">
        <v>0</v>
      </c>
      <c r="H46" s="46">
        <v>0</v>
      </c>
      <c r="I46" s="47">
        <v>0</v>
      </c>
      <c r="J46" s="44">
        <v>0</v>
      </c>
      <c r="K46" s="44">
        <v>0</v>
      </c>
      <c r="L46" s="44">
        <v>0</v>
      </c>
      <c r="M46" s="44">
        <v>0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0</v>
      </c>
      <c r="C47" s="44">
        <v>0</v>
      </c>
      <c r="D47" s="44">
        <v>0</v>
      </c>
      <c r="E47" s="44">
        <v>0</v>
      </c>
      <c r="F47" s="46">
        <v>0</v>
      </c>
      <c r="G47" s="46">
        <v>0</v>
      </c>
      <c r="H47" s="46">
        <v>0</v>
      </c>
      <c r="I47" s="46">
        <v>0</v>
      </c>
      <c r="J47" s="44">
        <v>0</v>
      </c>
      <c r="K47" s="44">
        <v>0</v>
      </c>
      <c r="L47" s="44">
        <v>0</v>
      </c>
      <c r="M47" s="44">
        <v>0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0</v>
      </c>
      <c r="C48" s="44">
        <v>12.263999999999999</v>
      </c>
      <c r="D48" s="44">
        <v>0</v>
      </c>
      <c r="E48" s="44">
        <v>17.52</v>
      </c>
      <c r="F48" s="46">
        <v>0</v>
      </c>
      <c r="G48" s="46">
        <v>7.8840000000000003</v>
      </c>
      <c r="H48" s="46">
        <v>0</v>
      </c>
      <c r="I48" s="46">
        <v>18.396000000000001</v>
      </c>
      <c r="J48" s="44">
        <v>0</v>
      </c>
      <c r="K48" s="44">
        <v>0</v>
      </c>
      <c r="L48" s="44">
        <v>0</v>
      </c>
      <c r="M48" s="44">
        <v>2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0</v>
      </c>
      <c r="C49" s="44">
        <v>324.99600199999998</v>
      </c>
      <c r="D49" s="44">
        <v>0</v>
      </c>
      <c r="E49" s="44">
        <v>314.48400900000001</v>
      </c>
      <c r="F49" s="46">
        <v>0</v>
      </c>
      <c r="G49" s="46">
        <v>303.97198500000002</v>
      </c>
      <c r="H49" s="46">
        <v>0</v>
      </c>
      <c r="I49" s="46">
        <v>310.10400399999997</v>
      </c>
      <c r="J49" s="44">
        <v>0</v>
      </c>
      <c r="K49" s="44">
        <v>60</v>
      </c>
      <c r="L49" s="44">
        <v>0</v>
      </c>
      <c r="M49" s="44">
        <v>74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0</v>
      </c>
      <c r="C50" s="44">
        <v>1403.3520510000001</v>
      </c>
      <c r="D50" s="44">
        <v>0</v>
      </c>
      <c r="E50" s="44">
        <v>1375.3199460000001</v>
      </c>
      <c r="F50" s="46">
        <v>0</v>
      </c>
      <c r="G50" s="46">
        <v>1265.8199460000001</v>
      </c>
      <c r="H50" s="46">
        <v>0</v>
      </c>
      <c r="I50" s="46">
        <v>1259.6879879999999</v>
      </c>
      <c r="J50" s="44">
        <v>0</v>
      </c>
      <c r="K50" s="44">
        <v>639</v>
      </c>
      <c r="L50" s="44">
        <v>0</v>
      </c>
      <c r="M50" s="44">
        <v>653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0.876</v>
      </c>
      <c r="C51" s="44">
        <v>2356.4399410000001</v>
      </c>
      <c r="D51" s="44">
        <v>2.6280000000000001</v>
      </c>
      <c r="E51" s="44">
        <v>2359.9440920000002</v>
      </c>
      <c r="F51" s="46">
        <v>0</v>
      </c>
      <c r="G51" s="46">
        <v>2255.6999510000001</v>
      </c>
      <c r="H51" s="46">
        <v>0.876</v>
      </c>
      <c r="I51" s="47">
        <v>2231.1721189999998</v>
      </c>
      <c r="J51" s="44">
        <v>0</v>
      </c>
      <c r="K51" s="44">
        <v>1779</v>
      </c>
      <c r="L51" s="44">
        <v>0</v>
      </c>
      <c r="M51" s="44">
        <v>1789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56.063999000000003</v>
      </c>
      <c r="C52" s="44">
        <v>2910.9479980000001</v>
      </c>
      <c r="D52" s="44">
        <v>57.816001999999997</v>
      </c>
      <c r="E52" s="44">
        <v>2908.320068</v>
      </c>
      <c r="F52" s="46">
        <v>52.560001</v>
      </c>
      <c r="G52" s="46">
        <v>2905.6918949999999</v>
      </c>
      <c r="H52" s="46">
        <v>59.568001000000002</v>
      </c>
      <c r="I52" s="47">
        <v>2896.931885</v>
      </c>
      <c r="J52" s="44">
        <v>1</v>
      </c>
      <c r="K52" s="44">
        <v>2570</v>
      </c>
      <c r="L52" s="44">
        <v>3</v>
      </c>
      <c r="M52" s="44">
        <v>2575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544.87200900000005</v>
      </c>
      <c r="C53" s="44">
        <v>3427.788086</v>
      </c>
      <c r="D53" s="44">
        <v>542.24401899999998</v>
      </c>
      <c r="E53" s="44">
        <v>3429.540039</v>
      </c>
      <c r="F53" s="46">
        <v>580.78802499999995</v>
      </c>
      <c r="G53" s="46">
        <v>3514.5119629999999</v>
      </c>
      <c r="H53" s="46">
        <v>570.27600099999995</v>
      </c>
      <c r="I53" s="47">
        <v>3505.751953</v>
      </c>
      <c r="J53" s="44">
        <v>79</v>
      </c>
      <c r="K53" s="44">
        <v>3081</v>
      </c>
      <c r="L53" s="44">
        <v>120</v>
      </c>
      <c r="M53" s="44">
        <v>3105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1543.5119629999999</v>
      </c>
      <c r="C54" s="44">
        <v>3951.6359859999998</v>
      </c>
      <c r="D54" s="44">
        <v>1512.8520510000001</v>
      </c>
      <c r="E54" s="44">
        <v>3949.008057</v>
      </c>
      <c r="F54" s="46">
        <v>1829.9639890000001</v>
      </c>
      <c r="G54" s="46">
        <v>4088.2919919999999</v>
      </c>
      <c r="H54" s="46">
        <v>1785.2879640000001</v>
      </c>
      <c r="I54" s="47">
        <v>4092.6721189999998</v>
      </c>
      <c r="J54" s="44">
        <v>715</v>
      </c>
      <c r="K54" s="44">
        <v>3608</v>
      </c>
      <c r="L54" s="44">
        <v>669</v>
      </c>
      <c r="M54" s="44">
        <v>3634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2347.679932</v>
      </c>
      <c r="C55" s="44">
        <v>4281.0122069999998</v>
      </c>
      <c r="D55" s="44">
        <v>2338.919922</v>
      </c>
      <c r="E55" s="44">
        <v>4282.7641599999997</v>
      </c>
      <c r="F55" s="46">
        <v>2631.5039059999999</v>
      </c>
      <c r="G55" s="46">
        <v>4415.9160160000001</v>
      </c>
      <c r="H55" s="46">
        <v>2614.860107</v>
      </c>
      <c r="I55" s="47">
        <v>4420.2958980000003</v>
      </c>
      <c r="J55" s="44">
        <v>1787</v>
      </c>
      <c r="K55" s="44">
        <v>4101</v>
      </c>
      <c r="L55" s="44">
        <v>1713</v>
      </c>
      <c r="M55" s="44">
        <v>4104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2830.3559570000002</v>
      </c>
      <c r="C56" s="44">
        <v>4517.5322269999997</v>
      </c>
      <c r="D56" s="44">
        <v>2817.2160640000002</v>
      </c>
      <c r="E56" s="44">
        <v>4493.0039059999999</v>
      </c>
      <c r="F56" s="46">
        <v>3220.1760250000002</v>
      </c>
      <c r="G56" s="46">
        <v>4775.9521480000003</v>
      </c>
      <c r="H56" s="46">
        <v>3188.639893</v>
      </c>
      <c r="I56" s="47">
        <v>4766.3159180000002</v>
      </c>
      <c r="J56" s="44">
        <v>2492</v>
      </c>
      <c r="K56" s="44">
        <v>4381</v>
      </c>
      <c r="L56" s="44">
        <v>2450</v>
      </c>
      <c r="M56" s="44">
        <v>4376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3264.8520509999998</v>
      </c>
      <c r="C57" s="44">
        <v>4823.2558589999999</v>
      </c>
      <c r="D57" s="44">
        <v>3270.9838869999999</v>
      </c>
      <c r="E57" s="44">
        <v>4818</v>
      </c>
      <c r="F57" s="46">
        <v>3812.3520509999998</v>
      </c>
      <c r="G57" s="46">
        <v>5435.580078</v>
      </c>
      <c r="H57" s="46">
        <v>3781.6918949999999</v>
      </c>
      <c r="I57" s="47">
        <v>5471.4960940000001</v>
      </c>
      <c r="J57" s="44">
        <v>2971</v>
      </c>
      <c r="K57" s="44">
        <v>4611</v>
      </c>
      <c r="L57" s="44">
        <v>2950</v>
      </c>
      <c r="M57" s="44">
        <v>4593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3723.8759770000001</v>
      </c>
      <c r="C58" s="44">
        <v>5383.0200199999999</v>
      </c>
      <c r="D58" s="44">
        <v>3723</v>
      </c>
      <c r="E58" s="44">
        <v>5329.5839839999999</v>
      </c>
      <c r="F58" s="46">
        <v>4291.5239259999998</v>
      </c>
      <c r="G58" s="46">
        <v>6479.7719729999999</v>
      </c>
      <c r="H58" s="46">
        <v>4258.2358400000003</v>
      </c>
      <c r="I58" s="47">
        <v>6473.6401370000003</v>
      </c>
      <c r="J58" s="44">
        <v>3439</v>
      </c>
      <c r="K58" s="44">
        <v>4978</v>
      </c>
      <c r="L58" s="44">
        <v>3423</v>
      </c>
      <c r="M58" s="44">
        <v>4959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4118.076172</v>
      </c>
      <c r="C59" s="44">
        <v>6139.8837890000004</v>
      </c>
      <c r="D59" s="44">
        <v>4101.4321289999998</v>
      </c>
      <c r="E59" s="44">
        <v>6118.8598629999997</v>
      </c>
      <c r="F59" s="46">
        <v>4688.3520509999998</v>
      </c>
      <c r="G59" s="46">
        <v>7574.7719729999999</v>
      </c>
      <c r="H59" s="46">
        <v>4674.3359380000002</v>
      </c>
      <c r="I59" s="47">
        <v>7593.1679690000001</v>
      </c>
      <c r="J59" s="44">
        <v>3923</v>
      </c>
      <c r="K59" s="44">
        <v>5628</v>
      </c>
      <c r="L59" s="44">
        <v>3896</v>
      </c>
      <c r="M59" s="44">
        <v>5609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4372.9921880000002</v>
      </c>
      <c r="C60" s="44">
        <v>6985.2241210000002</v>
      </c>
      <c r="D60" s="44">
        <v>4373.8681640000004</v>
      </c>
      <c r="E60" s="44">
        <v>6993.1079099999997</v>
      </c>
      <c r="F60" s="46">
        <v>5547.7080079999996</v>
      </c>
      <c r="G60" s="46">
        <v>8318.4960940000001</v>
      </c>
      <c r="H60" s="46">
        <v>5496.0239259999998</v>
      </c>
      <c r="I60" s="47">
        <v>8318.4960940000001</v>
      </c>
      <c r="J60" s="44">
        <v>4238</v>
      </c>
      <c r="K60" s="44">
        <v>6464</v>
      </c>
      <c r="L60" s="44">
        <v>4239</v>
      </c>
      <c r="M60" s="44">
        <v>6465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4604.2558589999999</v>
      </c>
      <c r="C61" s="44">
        <v>7770.9960940000001</v>
      </c>
      <c r="D61" s="44">
        <v>4596.3720700000003</v>
      </c>
      <c r="E61" s="44">
        <v>7781.5078130000002</v>
      </c>
      <c r="F61" s="46">
        <v>6890.6162109999996</v>
      </c>
      <c r="G61" s="46">
        <v>8632.1035159999992</v>
      </c>
      <c r="H61" s="46">
        <v>6880.9799800000001</v>
      </c>
      <c r="I61" s="47">
        <v>8647.8720699999994</v>
      </c>
      <c r="J61" s="44">
        <v>4448</v>
      </c>
      <c r="K61" s="44">
        <v>7312</v>
      </c>
      <c r="L61" s="44">
        <v>4447</v>
      </c>
      <c r="M61" s="44">
        <v>7333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4900.3442379999997</v>
      </c>
      <c r="C62" s="44">
        <v>8294.84375</v>
      </c>
      <c r="D62" s="44">
        <v>4923.9960940000001</v>
      </c>
      <c r="E62" s="44">
        <v>8294.84375</v>
      </c>
      <c r="F62" s="46">
        <v>8125.7758789999998</v>
      </c>
      <c r="G62" s="46">
        <v>8738.0996090000008</v>
      </c>
      <c r="H62" s="46">
        <v>8103</v>
      </c>
      <c r="I62" s="47">
        <v>8749.4882809999999</v>
      </c>
      <c r="J62" s="44">
        <v>4670</v>
      </c>
      <c r="K62" s="44">
        <v>7983</v>
      </c>
      <c r="L62" s="44">
        <v>4678</v>
      </c>
      <c r="M62" s="44">
        <v>8008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5384.7719729999999</v>
      </c>
      <c r="C63" s="44">
        <v>8573.4121090000008</v>
      </c>
      <c r="D63" s="44">
        <v>5405.7958980000003</v>
      </c>
      <c r="E63" s="44">
        <v>8567.2802730000003</v>
      </c>
      <c r="F63" s="46">
        <v>8657.5078130000002</v>
      </c>
      <c r="G63" s="46">
        <v>8757.3720699999994</v>
      </c>
      <c r="H63" s="46">
        <v>8634.7324219999991</v>
      </c>
      <c r="I63" s="47">
        <v>8759.1240230000003</v>
      </c>
      <c r="J63" s="44">
        <v>5074</v>
      </c>
      <c r="K63" s="44">
        <v>8409</v>
      </c>
      <c r="L63" s="44">
        <v>5062</v>
      </c>
      <c r="M63" s="44">
        <v>8431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6080.3159180000002</v>
      </c>
      <c r="C64" s="44">
        <v>8697.8037110000005</v>
      </c>
      <c r="D64" s="44">
        <v>6089.9521480000003</v>
      </c>
      <c r="E64" s="44">
        <v>8689.0439449999994</v>
      </c>
      <c r="F64" s="46">
        <v>8749.4882809999999</v>
      </c>
      <c r="G64" s="46">
        <v>8760</v>
      </c>
      <c r="H64" s="46">
        <v>8751.2402340000008</v>
      </c>
      <c r="I64" s="47">
        <v>8760</v>
      </c>
      <c r="J64" s="44">
        <v>5676</v>
      </c>
      <c r="K64" s="44">
        <v>8625</v>
      </c>
      <c r="L64" s="44">
        <v>5673</v>
      </c>
      <c r="M64" s="44">
        <v>8623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6859.080078</v>
      </c>
      <c r="C65" s="44">
        <v>8744.2324219999991</v>
      </c>
      <c r="D65" s="44">
        <v>6833.6757809999999</v>
      </c>
      <c r="E65" s="44">
        <v>8741.6035159999992</v>
      </c>
      <c r="F65" s="46">
        <v>8760</v>
      </c>
      <c r="G65" s="46">
        <v>8760</v>
      </c>
      <c r="H65" s="46">
        <v>8760</v>
      </c>
      <c r="I65" s="47">
        <v>8760</v>
      </c>
      <c r="J65" s="44">
        <v>6502</v>
      </c>
      <c r="K65" s="44">
        <v>8712</v>
      </c>
      <c r="L65" s="44">
        <v>6537</v>
      </c>
      <c r="M65" s="44">
        <v>8710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7601.0517579999996</v>
      </c>
      <c r="C66" s="44">
        <v>8755.6201170000004</v>
      </c>
      <c r="D66" s="44">
        <v>7575.6479490000002</v>
      </c>
      <c r="E66" s="44">
        <v>8755.6201170000004</v>
      </c>
      <c r="F66" s="46">
        <v>8760</v>
      </c>
      <c r="G66" s="46">
        <v>8760</v>
      </c>
      <c r="H66" s="46">
        <v>8760</v>
      </c>
      <c r="I66" s="47">
        <v>8760</v>
      </c>
      <c r="J66" s="44">
        <v>7376</v>
      </c>
      <c r="K66" s="44">
        <v>8745</v>
      </c>
      <c r="L66" s="44">
        <v>7365</v>
      </c>
      <c r="M66" s="44">
        <v>8743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8157.3120120000003</v>
      </c>
      <c r="C67" s="44">
        <v>8758.2480469999991</v>
      </c>
      <c r="D67" s="44">
        <v>8127.5278319999998</v>
      </c>
      <c r="E67" s="44">
        <v>8760</v>
      </c>
      <c r="F67" s="46">
        <v>8760</v>
      </c>
      <c r="G67" s="46">
        <v>8760</v>
      </c>
      <c r="H67" s="46">
        <v>8760</v>
      </c>
      <c r="I67" s="47">
        <v>8760</v>
      </c>
      <c r="J67" s="44">
        <v>8018</v>
      </c>
      <c r="K67" s="44">
        <v>8757</v>
      </c>
      <c r="L67" s="44">
        <v>8046</v>
      </c>
      <c r="M67" s="44">
        <v>8758</v>
      </c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8492.8203130000002</v>
      </c>
      <c r="C68" s="44">
        <v>8760</v>
      </c>
      <c r="D68" s="44">
        <v>8493.6962889999995</v>
      </c>
      <c r="E68" s="44">
        <v>8760</v>
      </c>
      <c r="F68" s="46">
        <v>8760</v>
      </c>
      <c r="G68" s="46">
        <v>8760</v>
      </c>
      <c r="H68" s="46">
        <v>8760</v>
      </c>
      <c r="I68" s="44">
        <v>8760</v>
      </c>
      <c r="J68" s="44">
        <v>8437</v>
      </c>
      <c r="K68" s="44">
        <v>8760</v>
      </c>
      <c r="L68" s="44">
        <v>8447</v>
      </c>
      <c r="M68" s="44">
        <v>8759</v>
      </c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8661.8876949999994</v>
      </c>
      <c r="C69" s="44">
        <v>8760</v>
      </c>
      <c r="D69" s="44">
        <v>8661.0117190000001</v>
      </c>
      <c r="E69" s="44">
        <v>8760</v>
      </c>
      <c r="F69" s="46">
        <v>8760</v>
      </c>
      <c r="G69" s="46">
        <v>8760</v>
      </c>
      <c r="H69" s="46">
        <v>8760</v>
      </c>
      <c r="I69" s="44">
        <v>8760</v>
      </c>
      <c r="J69" s="44">
        <v>8630</v>
      </c>
      <c r="K69" s="44">
        <v>8760</v>
      </c>
      <c r="L69" s="44">
        <v>8641</v>
      </c>
      <c r="M69" s="44">
        <v>8760</v>
      </c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8734.5957030000009</v>
      </c>
      <c r="C70" s="44">
        <v>8760</v>
      </c>
      <c r="D70" s="44">
        <v>8726.7119139999995</v>
      </c>
      <c r="E70" s="44">
        <v>8760</v>
      </c>
      <c r="F70" s="46">
        <v>8760</v>
      </c>
      <c r="G70" s="46">
        <v>8760</v>
      </c>
      <c r="H70" s="46">
        <v>8760</v>
      </c>
      <c r="I70" s="44">
        <v>8760</v>
      </c>
      <c r="J70" s="44">
        <v>8720</v>
      </c>
      <c r="K70" s="44">
        <v>8760</v>
      </c>
      <c r="L70" s="44">
        <v>8726</v>
      </c>
      <c r="M70" s="44">
        <v>8760</v>
      </c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8754.7441409999992</v>
      </c>
      <c r="C71" s="44">
        <v>8760</v>
      </c>
      <c r="D71" s="44">
        <v>8752.1162110000005</v>
      </c>
      <c r="E71" s="44">
        <v>8760</v>
      </c>
      <c r="F71" s="46">
        <v>8760</v>
      </c>
      <c r="G71" s="46">
        <v>8760</v>
      </c>
      <c r="H71" s="46">
        <v>8760</v>
      </c>
      <c r="I71" s="44">
        <v>8760</v>
      </c>
      <c r="J71" s="44">
        <v>8749</v>
      </c>
      <c r="K71" s="44">
        <v>8760</v>
      </c>
      <c r="L71" s="44">
        <v>8755</v>
      </c>
      <c r="M71" s="44">
        <v>8760</v>
      </c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8760</v>
      </c>
      <c r="C72" s="44">
        <v>8760</v>
      </c>
      <c r="D72" s="44">
        <v>8760</v>
      </c>
      <c r="E72" s="44">
        <v>8760</v>
      </c>
      <c r="F72" s="44">
        <v>8760</v>
      </c>
      <c r="G72" s="46">
        <v>8760</v>
      </c>
      <c r="H72" s="46">
        <v>8760</v>
      </c>
      <c r="I72" s="44">
        <v>8760</v>
      </c>
      <c r="J72" s="44">
        <v>8755</v>
      </c>
      <c r="K72" s="44">
        <v>8760</v>
      </c>
      <c r="L72" s="44">
        <v>8760</v>
      </c>
      <c r="M72" s="44">
        <v>8760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8760</v>
      </c>
      <c r="C73" s="44">
        <v>8760</v>
      </c>
      <c r="D73" s="44">
        <v>8760</v>
      </c>
      <c r="E73" s="44">
        <v>8760</v>
      </c>
      <c r="F73" s="44">
        <v>8760</v>
      </c>
      <c r="G73" s="46">
        <v>8760</v>
      </c>
      <c r="H73" s="46">
        <v>8760</v>
      </c>
      <c r="I73" s="44">
        <v>8760</v>
      </c>
      <c r="J73" s="44">
        <v>8758</v>
      </c>
      <c r="K73" s="44">
        <v>8760</v>
      </c>
      <c r="L73" s="44">
        <v>8760</v>
      </c>
      <c r="M73" s="44">
        <v>8760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8760</v>
      </c>
      <c r="C74" s="44">
        <v>8760</v>
      </c>
      <c r="D74" s="44">
        <v>8760</v>
      </c>
      <c r="E74" s="44">
        <v>8760</v>
      </c>
      <c r="F74" s="44">
        <v>8760</v>
      </c>
      <c r="G74" s="46">
        <v>8760</v>
      </c>
      <c r="H74" s="46">
        <v>8760</v>
      </c>
      <c r="I74" s="44">
        <v>8760</v>
      </c>
      <c r="J74" s="44">
        <v>8758</v>
      </c>
      <c r="K74" s="44">
        <v>8760</v>
      </c>
      <c r="L74" s="44">
        <v>8760</v>
      </c>
      <c r="M74" s="44">
        <v>8760</v>
      </c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8760</v>
      </c>
      <c r="C75" s="44">
        <v>8760</v>
      </c>
      <c r="D75" s="44">
        <v>8760</v>
      </c>
      <c r="E75" s="44">
        <v>8760</v>
      </c>
      <c r="F75" s="44">
        <v>8760</v>
      </c>
      <c r="G75" s="46">
        <v>8760</v>
      </c>
      <c r="H75" s="46">
        <v>8760</v>
      </c>
      <c r="I75" s="44">
        <v>8760</v>
      </c>
      <c r="J75" s="44">
        <v>8759</v>
      </c>
      <c r="K75" s="44">
        <v>8760</v>
      </c>
      <c r="L75" s="44">
        <v>8760</v>
      </c>
      <c r="M75" s="44">
        <v>8760</v>
      </c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8760</v>
      </c>
      <c r="C76" s="44">
        <v>8760</v>
      </c>
      <c r="D76" s="44">
        <v>8760</v>
      </c>
      <c r="E76" s="44">
        <v>8760</v>
      </c>
      <c r="F76" s="44">
        <v>8760</v>
      </c>
      <c r="G76" s="46">
        <v>8760</v>
      </c>
      <c r="H76" s="46">
        <v>8760</v>
      </c>
      <c r="I76" s="44">
        <v>8760</v>
      </c>
      <c r="J76" s="44">
        <v>8760</v>
      </c>
      <c r="K76" s="44">
        <v>8760</v>
      </c>
      <c r="L76" s="44">
        <v>8760</v>
      </c>
      <c r="M76" s="44">
        <v>8760</v>
      </c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8760</v>
      </c>
      <c r="C77" s="44">
        <v>8760</v>
      </c>
      <c r="D77" s="44">
        <v>8760</v>
      </c>
      <c r="E77" s="44">
        <v>8760</v>
      </c>
      <c r="F77" s="44">
        <v>8760</v>
      </c>
      <c r="G77" s="46">
        <v>8760</v>
      </c>
      <c r="H77" s="46">
        <v>8760</v>
      </c>
      <c r="I77" s="44">
        <v>8760</v>
      </c>
      <c r="J77" s="44">
        <v>8760</v>
      </c>
      <c r="K77" s="44">
        <v>8760</v>
      </c>
      <c r="L77" s="44">
        <v>8760</v>
      </c>
      <c r="M77" s="44">
        <v>8760</v>
      </c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8760</v>
      </c>
      <c r="C78" s="44">
        <v>8760</v>
      </c>
      <c r="D78" s="44">
        <v>8760</v>
      </c>
      <c r="E78" s="44">
        <v>8760</v>
      </c>
      <c r="F78" s="44">
        <v>8760</v>
      </c>
      <c r="G78" s="46">
        <v>8760</v>
      </c>
      <c r="H78" s="46">
        <v>8760</v>
      </c>
      <c r="I78" s="44">
        <v>8760</v>
      </c>
      <c r="J78" s="44">
        <v>8760</v>
      </c>
      <c r="K78" s="44">
        <v>8760</v>
      </c>
      <c r="L78" s="44">
        <v>8760</v>
      </c>
      <c r="M78" s="44">
        <v>8760</v>
      </c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8760</v>
      </c>
      <c r="C79" s="44">
        <v>8760</v>
      </c>
      <c r="D79" s="44">
        <v>8760</v>
      </c>
      <c r="E79" s="44">
        <v>8760</v>
      </c>
      <c r="F79" s="44">
        <v>8760</v>
      </c>
      <c r="G79" s="46">
        <v>8760</v>
      </c>
      <c r="H79" s="46">
        <v>8760</v>
      </c>
      <c r="I79" s="44">
        <v>8760</v>
      </c>
      <c r="J79" s="44">
        <v>8760</v>
      </c>
      <c r="K79" s="44">
        <v>8760</v>
      </c>
      <c r="L79" s="44">
        <v>8760</v>
      </c>
      <c r="M79" s="44">
        <v>8760</v>
      </c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/>
      <c r="B80" s="20"/>
      <c r="C80" s="20"/>
      <c r="D80" s="20"/>
      <c r="E80" s="20"/>
      <c r="F80" s="20"/>
      <c r="G80" s="22"/>
      <c r="H80" s="22"/>
      <c r="I80" s="20"/>
      <c r="J80" s="20"/>
      <c r="K80" s="20"/>
      <c r="L80" s="20"/>
      <c r="M80" s="20"/>
      <c r="N80" s="20"/>
      <c r="O80" s="22"/>
      <c r="P80" s="22"/>
      <c r="Q80" s="20"/>
      <c r="R80" s="20"/>
      <c r="S80" s="20"/>
      <c r="T80" s="20"/>
      <c r="U80" s="20"/>
      <c r="V80" s="20"/>
      <c r="W80" s="22"/>
      <c r="X80" s="22"/>
      <c r="Y80" s="20"/>
      <c r="Z80" s="20"/>
      <c r="AA80" s="20"/>
      <c r="AB80" s="20"/>
      <c r="AC80" s="20"/>
      <c r="AD80" s="20"/>
      <c r="AE80" s="22"/>
      <c r="AF80" s="22"/>
      <c r="AG80" s="20"/>
    </row>
    <row r="81" spans="1:33">
      <c r="A81" s="30"/>
      <c r="B81" s="30"/>
      <c r="C81" s="30"/>
      <c r="D81" s="30"/>
      <c r="E81" s="30"/>
      <c r="F81" s="30"/>
      <c r="G81" s="31"/>
      <c r="H81" s="31"/>
      <c r="I81" s="31"/>
      <c r="J81" s="30"/>
      <c r="K81" s="30"/>
      <c r="L81" s="30"/>
      <c r="M81" s="30"/>
      <c r="N81" s="30"/>
      <c r="O81" s="31"/>
      <c r="P81" s="31"/>
      <c r="Q81" s="31"/>
      <c r="R81" s="30"/>
      <c r="S81" s="30"/>
      <c r="T81" s="30"/>
      <c r="U81" s="30"/>
      <c r="V81" s="30"/>
      <c r="W81" s="31"/>
      <c r="X81" s="31"/>
      <c r="Y81" s="31"/>
      <c r="Z81" s="30"/>
      <c r="AA81" s="30"/>
      <c r="AB81" s="30"/>
      <c r="AC81" s="30"/>
      <c r="AD81" s="30"/>
      <c r="AE81" s="31"/>
      <c r="AF81" s="31"/>
      <c r="AG81" s="31"/>
    </row>
    <row r="82" spans="1:33">
      <c r="A82" s="27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1:33" s="43" customFormat="1" ht="25.5">
      <c r="A83" s="40" t="s">
        <v>38</v>
      </c>
      <c r="B83" s="41">
        <v>5.79102739069502</v>
      </c>
      <c r="C83" s="41">
        <v>0.586398974298871</v>
      </c>
      <c r="D83" s="41">
        <v>5.8252657517471702</v>
      </c>
      <c r="E83" s="41">
        <v>0.574444629275912</v>
      </c>
      <c r="F83" s="41">
        <v>1.4496453401035101</v>
      </c>
      <c r="G83" s="41">
        <v>-1.1175999753424699</v>
      </c>
      <c r="H83" s="41">
        <v>1.46236560019696</v>
      </c>
      <c r="I83" s="41">
        <v>-1.1314553910974099</v>
      </c>
      <c r="J83" s="41">
        <v>6.1131771983478593</v>
      </c>
      <c r="K83" s="41">
        <v>1.2068413378768701</v>
      </c>
      <c r="L83" s="41">
        <v>6.1236817881341672</v>
      </c>
      <c r="M83" s="41">
        <v>1.1736645830574257</v>
      </c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</row>
    <row r="84" spans="1:33">
      <c r="B84" s="33"/>
      <c r="C84" s="33"/>
      <c r="D84" s="33"/>
      <c r="E84" s="33"/>
      <c r="G84" s="11"/>
    </row>
    <row r="85" spans="1:33">
      <c r="G85" s="11"/>
    </row>
    <row r="86" spans="1:33">
      <c r="G86" s="11"/>
      <c r="H86" s="9"/>
      <c r="I86" s="9"/>
      <c r="J86" s="9"/>
      <c r="K86" s="9"/>
    </row>
    <row r="87" spans="1:33">
      <c r="G87" s="11"/>
    </row>
    <row r="88" spans="1:33">
      <c r="G88" s="11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 s="11" customFormat="1">
      <c r="F93" s="10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:33" s="11" customFormat="1">
      <c r="F94" s="10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G97" s="10"/>
      <c r="H97" s="34"/>
      <c r="I97" s="34"/>
      <c r="J97" s="3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A98" s="23"/>
      <c r="F98" s="10"/>
      <c r="G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35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F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10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4" spans="1:33" s="11" customFormat="1">
      <c r="A114" s="23"/>
      <c r="F114" s="10"/>
      <c r="G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:33" s="11" customFormat="1">
      <c r="F115" s="35"/>
      <c r="G115" s="3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24" spans="1:33" s="11" customFormat="1">
      <c r="F124" s="10"/>
      <c r="G124" s="10"/>
      <c r="H124" s="34"/>
      <c r="I124" s="34"/>
      <c r="J124" s="34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9"/>
      <c r="I130" s="9"/>
      <c r="J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36"/>
      <c r="G132" s="36"/>
      <c r="H132" s="37"/>
      <c r="I132" s="37"/>
      <c r="J132" s="37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6:33" s="11" customFormat="1">
      <c r="F133" s="36"/>
      <c r="G133" s="36"/>
      <c r="H133" s="34"/>
      <c r="I133" s="34"/>
      <c r="J133" s="34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6:33" s="11" customFormat="1">
      <c r="F134" s="36"/>
      <c r="G134" s="36"/>
      <c r="H134" s="34"/>
      <c r="I134" s="34"/>
      <c r="J134" s="34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zoomScaleNormal="100" workbookViewId="0">
      <selection activeCell="J43" sqref="J43:Q85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65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134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135</v>
      </c>
      <c r="K44" s="19" t="s">
        <v>136</v>
      </c>
      <c r="L44" s="19" t="s">
        <v>140</v>
      </c>
      <c r="M44" s="19" t="s">
        <v>141</v>
      </c>
      <c r="N44" s="19" t="s">
        <v>137</v>
      </c>
      <c r="O44" s="19" t="s">
        <v>138</v>
      </c>
      <c r="P44" s="19" t="s">
        <v>142</v>
      </c>
      <c r="Q44" s="19" t="s">
        <v>143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-15</v>
      </c>
      <c r="B45" s="44">
        <v>565.02002000000005</v>
      </c>
      <c r="C45" s="44">
        <v>455.81759599999998</v>
      </c>
      <c r="D45" s="44">
        <v>543.11999500000002</v>
      </c>
      <c r="E45" s="44">
        <v>476.98559599999999</v>
      </c>
      <c r="F45" s="44">
        <v>533.48400900000001</v>
      </c>
      <c r="G45" s="44">
        <v>462.87359600000002</v>
      </c>
      <c r="H45" s="44">
        <v>502.824005</v>
      </c>
      <c r="I45" s="44">
        <v>489.68640099999999</v>
      </c>
      <c r="J45" s="44">
        <v>97</v>
      </c>
      <c r="K45" s="44">
        <v>356</v>
      </c>
      <c r="L45" s="44">
        <v>147</v>
      </c>
      <c r="M45" s="44">
        <v>413</v>
      </c>
      <c r="N45" s="46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990.75598100000002</v>
      </c>
      <c r="C46" s="44">
        <v>945.50402799999995</v>
      </c>
      <c r="D46" s="44">
        <v>979.36798099999999</v>
      </c>
      <c r="E46" s="44">
        <v>914.457581</v>
      </c>
      <c r="F46" s="44">
        <v>874.24798599999997</v>
      </c>
      <c r="G46" s="44">
        <v>937.03680399999996</v>
      </c>
      <c r="H46" s="44">
        <v>863.73602300000005</v>
      </c>
      <c r="I46" s="44">
        <v>934.21441700000003</v>
      </c>
      <c r="J46" s="44">
        <v>300</v>
      </c>
      <c r="K46" s="44">
        <v>713</v>
      </c>
      <c r="L46" s="44">
        <v>364</v>
      </c>
      <c r="M46" s="44">
        <v>821</v>
      </c>
      <c r="N46" s="46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1454.160034</v>
      </c>
      <c r="C47" s="44">
        <v>1518.451172</v>
      </c>
      <c r="D47" s="44">
        <v>1407.7320560000001</v>
      </c>
      <c r="E47" s="44">
        <v>1552.3199460000001</v>
      </c>
      <c r="F47" s="44">
        <v>1441.0200199999999</v>
      </c>
      <c r="G47" s="44">
        <v>1590.4223629999999</v>
      </c>
      <c r="H47" s="44">
        <v>1405.104004</v>
      </c>
      <c r="I47" s="44">
        <v>1581.9552000000001</v>
      </c>
      <c r="J47" s="44">
        <v>604</v>
      </c>
      <c r="K47" s="44">
        <v>1280</v>
      </c>
      <c r="L47" s="44">
        <v>656</v>
      </c>
      <c r="M47" s="44">
        <v>1380</v>
      </c>
      <c r="N47" s="46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1891.284058</v>
      </c>
      <c r="C48" s="44">
        <v>2253.686279</v>
      </c>
      <c r="D48" s="44">
        <v>1915.8120120000001</v>
      </c>
      <c r="E48" s="44">
        <v>2297.4335940000001</v>
      </c>
      <c r="F48" s="44">
        <v>2016.5520019999999</v>
      </c>
      <c r="G48" s="44">
        <v>2514.7583009999998</v>
      </c>
      <c r="H48" s="44">
        <v>2010.420044</v>
      </c>
      <c r="I48" s="44">
        <v>2507.702393</v>
      </c>
      <c r="J48" s="44">
        <v>978</v>
      </c>
      <c r="K48" s="44">
        <v>1938</v>
      </c>
      <c r="L48" s="44">
        <v>1070</v>
      </c>
      <c r="M48" s="44">
        <v>2024</v>
      </c>
      <c r="N48" s="46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2412.5039059999999</v>
      </c>
      <c r="C49" s="44">
        <v>2957.8752439999998</v>
      </c>
      <c r="D49" s="44">
        <v>2387.1000979999999</v>
      </c>
      <c r="E49" s="44">
        <v>3066.5375979999999</v>
      </c>
      <c r="F49" s="44">
        <v>2683.1879880000001</v>
      </c>
      <c r="G49" s="44">
        <v>3502.5983890000002</v>
      </c>
      <c r="H49" s="44">
        <v>2631.5039059999999</v>
      </c>
      <c r="I49" s="44">
        <v>3440.505615</v>
      </c>
      <c r="J49" s="44">
        <v>1390</v>
      </c>
      <c r="K49" s="44">
        <v>2715</v>
      </c>
      <c r="L49" s="44">
        <v>1554</v>
      </c>
      <c r="M49" s="44">
        <v>2702</v>
      </c>
      <c r="N49" s="46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2854.008057</v>
      </c>
      <c r="C50" s="44">
        <v>3738.2687989999999</v>
      </c>
      <c r="D50" s="44">
        <v>2835.6120609999998</v>
      </c>
      <c r="E50" s="44">
        <v>3750.969482</v>
      </c>
      <c r="F50" s="44">
        <v>3260.4719239999999</v>
      </c>
      <c r="G50" s="44">
        <v>4428.345703</v>
      </c>
      <c r="H50" s="44">
        <v>3214.919922</v>
      </c>
      <c r="I50" s="44">
        <v>4390.2431640000004</v>
      </c>
      <c r="J50" s="44">
        <v>1881</v>
      </c>
      <c r="K50" s="44">
        <v>3446</v>
      </c>
      <c r="L50" s="44">
        <v>1987</v>
      </c>
      <c r="M50" s="44">
        <v>3385</v>
      </c>
      <c r="N50" s="46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3242.0759280000002</v>
      </c>
      <c r="C51" s="44">
        <v>4401.5327150000003</v>
      </c>
      <c r="D51" s="44">
        <v>3213.1679690000001</v>
      </c>
      <c r="E51" s="44">
        <v>4473.5039059999999</v>
      </c>
      <c r="F51" s="44">
        <v>3807.9719239999999</v>
      </c>
      <c r="G51" s="44">
        <v>5304.7006840000004</v>
      </c>
      <c r="H51" s="44">
        <v>3754.5358890000002</v>
      </c>
      <c r="I51" s="44">
        <v>5234.140625</v>
      </c>
      <c r="J51" s="44">
        <v>2300</v>
      </c>
      <c r="K51" s="44">
        <v>4107</v>
      </c>
      <c r="L51" s="44">
        <v>2470</v>
      </c>
      <c r="M51" s="44">
        <v>4002</v>
      </c>
      <c r="N51" s="46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3612.6240229999999</v>
      </c>
      <c r="C52" s="44">
        <v>5012.5825199999999</v>
      </c>
      <c r="D52" s="44">
        <v>3586.3439939999998</v>
      </c>
      <c r="E52" s="44">
        <v>5056.3295900000003</v>
      </c>
      <c r="F52" s="44">
        <v>4275.7558589999999</v>
      </c>
      <c r="G52" s="44">
        <v>6003.2446289999998</v>
      </c>
      <c r="H52" s="44">
        <v>4230.2041019999997</v>
      </c>
      <c r="I52" s="44">
        <v>5953.8530270000001</v>
      </c>
      <c r="J52" s="44">
        <v>2822</v>
      </c>
      <c r="K52" s="44">
        <v>4756</v>
      </c>
      <c r="L52" s="44">
        <v>2954</v>
      </c>
      <c r="M52" s="44">
        <v>4682</v>
      </c>
      <c r="N52" s="46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3956.0161130000001</v>
      </c>
      <c r="C53" s="44">
        <v>5561.5390630000002</v>
      </c>
      <c r="D53" s="44">
        <v>3905.2080080000001</v>
      </c>
      <c r="E53" s="44">
        <v>5599.6416019999997</v>
      </c>
      <c r="F53" s="44">
        <v>4699.7402339999999</v>
      </c>
      <c r="G53" s="44">
        <v>6656.6303710000002</v>
      </c>
      <c r="H53" s="44">
        <v>4662.9482420000004</v>
      </c>
      <c r="I53" s="44">
        <v>6645.3408200000003</v>
      </c>
      <c r="J53" s="44">
        <v>3238</v>
      </c>
      <c r="K53" s="44">
        <v>5353</v>
      </c>
      <c r="L53" s="44">
        <v>3373</v>
      </c>
      <c r="M53" s="44">
        <v>5164</v>
      </c>
      <c r="N53" s="46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4315.1757809999999</v>
      </c>
      <c r="C54" s="44">
        <v>6075.2158200000003</v>
      </c>
      <c r="D54" s="44">
        <v>4332.6958009999998</v>
      </c>
      <c r="E54" s="44">
        <v>6086.5053710000002</v>
      </c>
      <c r="F54" s="44">
        <v>5077.2958980000003</v>
      </c>
      <c r="G54" s="44">
        <v>7218.2880859999996</v>
      </c>
      <c r="H54" s="44">
        <v>5030.8681640000004</v>
      </c>
      <c r="I54" s="44">
        <v>7228.1665039999998</v>
      </c>
      <c r="J54" s="44">
        <v>3599</v>
      </c>
      <c r="K54" s="44">
        <v>5892</v>
      </c>
      <c r="L54" s="44">
        <v>3771</v>
      </c>
      <c r="M54" s="44">
        <v>5598</v>
      </c>
      <c r="N54" s="46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4699.7402339999999</v>
      </c>
      <c r="C55" s="44">
        <v>6593.1264650000003</v>
      </c>
      <c r="D55" s="44">
        <v>4655.9399409999996</v>
      </c>
      <c r="E55" s="44">
        <v>6666.5087890000004</v>
      </c>
      <c r="F55" s="44">
        <v>5454.8520509999998</v>
      </c>
      <c r="G55" s="44">
        <v>7902.7202150000003</v>
      </c>
      <c r="H55" s="44">
        <v>5487.2641599999997</v>
      </c>
      <c r="I55" s="44">
        <v>7849.0942379999997</v>
      </c>
      <c r="J55" s="44">
        <v>3924</v>
      </c>
      <c r="K55" s="44">
        <v>6367</v>
      </c>
      <c r="L55" s="44">
        <v>4127</v>
      </c>
      <c r="M55" s="44">
        <v>6130</v>
      </c>
      <c r="N55" s="46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5152.6318359999996</v>
      </c>
      <c r="C56" s="44">
        <v>7153.3725590000004</v>
      </c>
      <c r="D56" s="44">
        <v>5090.4360349999997</v>
      </c>
      <c r="E56" s="44">
        <v>7108.2143550000001</v>
      </c>
      <c r="F56" s="46">
        <v>6072.4321289999998</v>
      </c>
      <c r="G56" s="46">
        <v>8803.0654300000006</v>
      </c>
      <c r="H56" s="46">
        <v>6054.9121089999999</v>
      </c>
      <c r="I56" s="47">
        <v>8687.3476559999999</v>
      </c>
      <c r="J56" s="44">
        <v>4292</v>
      </c>
      <c r="K56" s="44">
        <v>6919</v>
      </c>
      <c r="L56" s="44">
        <v>4490</v>
      </c>
      <c r="M56" s="44">
        <v>6818</v>
      </c>
      <c r="N56" s="46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5530.1879879999997</v>
      </c>
      <c r="C57" s="44">
        <v>7699.5073240000002</v>
      </c>
      <c r="D57" s="44">
        <v>5510.0400390000004</v>
      </c>
      <c r="E57" s="44">
        <v>7700.9184569999998</v>
      </c>
      <c r="F57" s="46">
        <v>6815.2797849999997</v>
      </c>
      <c r="G57" s="46">
        <v>10030.809569999999</v>
      </c>
      <c r="H57" s="46">
        <v>6841.5600590000004</v>
      </c>
      <c r="I57" s="47">
        <v>9961.6611329999996</v>
      </c>
      <c r="J57" s="44">
        <v>4684</v>
      </c>
      <c r="K57" s="44">
        <v>7481</v>
      </c>
      <c r="L57" s="44">
        <v>4850</v>
      </c>
      <c r="M57" s="44">
        <v>7455</v>
      </c>
      <c r="N57" s="46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5959.4282229999999</v>
      </c>
      <c r="C58" s="44">
        <v>8319.0244139999995</v>
      </c>
      <c r="D58" s="44">
        <v>5930.5200199999999</v>
      </c>
      <c r="E58" s="44">
        <v>8297.8564449999994</v>
      </c>
      <c r="F58" s="46">
        <v>7566.8881840000004</v>
      </c>
      <c r="G58" s="46">
        <v>11343.225586</v>
      </c>
      <c r="H58" s="46">
        <v>7545.8637699999999</v>
      </c>
      <c r="I58" s="47">
        <v>11227.506836</v>
      </c>
      <c r="J58" s="44">
        <v>5194</v>
      </c>
      <c r="K58" s="44">
        <v>7959</v>
      </c>
      <c r="L58" s="44">
        <v>5315</v>
      </c>
      <c r="M58" s="44">
        <v>8045</v>
      </c>
      <c r="N58" s="46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6390.419922</v>
      </c>
      <c r="C59" s="44">
        <v>8915.9619139999995</v>
      </c>
      <c r="D59" s="44">
        <v>6359.7597660000001</v>
      </c>
      <c r="E59" s="44">
        <v>8986.5214840000008</v>
      </c>
      <c r="F59" s="46">
        <v>8103</v>
      </c>
      <c r="G59" s="46">
        <v>12463.71875</v>
      </c>
      <c r="H59" s="46">
        <v>8099.4960940000001</v>
      </c>
      <c r="I59" s="47">
        <v>12412.915039</v>
      </c>
      <c r="J59" s="44">
        <v>5641</v>
      </c>
      <c r="K59" s="44">
        <v>8539</v>
      </c>
      <c r="L59" s="44">
        <v>5712</v>
      </c>
      <c r="M59" s="44">
        <v>8733</v>
      </c>
      <c r="N59" s="46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6761.8442379999997</v>
      </c>
      <c r="C60" s="44">
        <v>9524.1884769999997</v>
      </c>
      <c r="D60" s="44">
        <v>6739.9438479999999</v>
      </c>
      <c r="E60" s="44">
        <v>9645.5517579999996</v>
      </c>
      <c r="F60" s="46">
        <v>8417.484375</v>
      </c>
      <c r="G60" s="46">
        <v>13279.391602</v>
      </c>
      <c r="H60" s="46">
        <v>8406.9716800000006</v>
      </c>
      <c r="I60" s="47">
        <v>13186.252930000001</v>
      </c>
      <c r="J60" s="44">
        <v>6021</v>
      </c>
      <c r="K60" s="44">
        <v>9232</v>
      </c>
      <c r="L60" s="44">
        <v>6185</v>
      </c>
      <c r="M60" s="44">
        <v>9283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7097.3520509999998</v>
      </c>
      <c r="C61" s="44">
        <v>10108.425781</v>
      </c>
      <c r="D61" s="44">
        <v>7116.6240230000003</v>
      </c>
      <c r="E61" s="44">
        <v>10276.358398</v>
      </c>
      <c r="F61" s="46">
        <v>8630.3515630000002</v>
      </c>
      <c r="G61" s="46">
        <v>13752.143555000001</v>
      </c>
      <c r="H61" s="46">
        <v>8625.9716800000006</v>
      </c>
      <c r="I61" s="47">
        <v>13702.751953000001</v>
      </c>
      <c r="J61" s="44">
        <v>6431</v>
      </c>
      <c r="K61" s="44">
        <v>9956</v>
      </c>
      <c r="L61" s="44">
        <v>6651</v>
      </c>
      <c r="M61" s="44">
        <v>9876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7403.9521480000003</v>
      </c>
      <c r="C62" s="44">
        <v>10756.166015999999</v>
      </c>
      <c r="D62" s="44">
        <v>7426.7280270000001</v>
      </c>
      <c r="E62" s="44">
        <v>10860.594727</v>
      </c>
      <c r="F62" s="46">
        <v>8716.2001949999994</v>
      </c>
      <c r="G62" s="46">
        <v>13972.291015999999</v>
      </c>
      <c r="H62" s="46">
        <v>8715.3242190000001</v>
      </c>
      <c r="I62" s="47">
        <v>13953.945313</v>
      </c>
      <c r="J62" s="44">
        <v>6841</v>
      </c>
      <c r="K62" s="44">
        <v>10597</v>
      </c>
      <c r="L62" s="44">
        <v>7103</v>
      </c>
      <c r="M62" s="44">
        <v>10367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7711.4282229999999</v>
      </c>
      <c r="C63" s="44">
        <v>11296.65625</v>
      </c>
      <c r="D63" s="44">
        <v>7717.5600590000004</v>
      </c>
      <c r="E63" s="44">
        <v>11322.057617</v>
      </c>
      <c r="F63" s="46">
        <v>8742.4804690000001</v>
      </c>
      <c r="G63" s="46">
        <v>14079.541992</v>
      </c>
      <c r="H63" s="46">
        <v>8745.984375</v>
      </c>
      <c r="I63" s="47">
        <v>14065.430664</v>
      </c>
      <c r="J63" s="44">
        <v>7181</v>
      </c>
      <c r="K63" s="44">
        <v>11194</v>
      </c>
      <c r="L63" s="44">
        <v>7492</v>
      </c>
      <c r="M63" s="44">
        <v>10861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7915.5361329999996</v>
      </c>
      <c r="C64" s="44">
        <v>11851.257813</v>
      </c>
      <c r="D64" s="44">
        <v>7940.0639650000003</v>
      </c>
      <c r="E64" s="44">
        <v>11868.192383</v>
      </c>
      <c r="F64" s="46">
        <v>8757.3720699999994</v>
      </c>
      <c r="G64" s="46">
        <v>14099.298828000001</v>
      </c>
      <c r="H64" s="46">
        <v>8756.4960940000001</v>
      </c>
      <c r="I64" s="47">
        <v>14093.654296999999</v>
      </c>
      <c r="J64" s="44">
        <v>7497</v>
      </c>
      <c r="K64" s="44">
        <v>11740</v>
      </c>
      <c r="L64" s="44">
        <v>7770</v>
      </c>
      <c r="M64" s="44">
        <v>11479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8149.4282229999999</v>
      </c>
      <c r="C65" s="44">
        <v>12281.673828000001</v>
      </c>
      <c r="D65" s="44">
        <v>8158.1879879999997</v>
      </c>
      <c r="E65" s="44">
        <v>12304.252930000001</v>
      </c>
      <c r="F65" s="46">
        <v>8760</v>
      </c>
      <c r="G65" s="46">
        <v>14109.177734000001</v>
      </c>
      <c r="H65" s="46">
        <v>8758.2480469999991</v>
      </c>
      <c r="I65" s="47">
        <v>14104.944336</v>
      </c>
      <c r="J65" s="44">
        <v>7801</v>
      </c>
      <c r="K65" s="44">
        <v>12262</v>
      </c>
      <c r="L65" s="44">
        <v>8006</v>
      </c>
      <c r="M65" s="44">
        <v>11896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8283.4560550000006</v>
      </c>
      <c r="C66" s="44">
        <v>12726.201171999999</v>
      </c>
      <c r="D66" s="44">
        <v>8281.7041019999997</v>
      </c>
      <c r="E66" s="44">
        <v>12712.089844</v>
      </c>
      <c r="F66" s="46">
        <v>8760</v>
      </c>
      <c r="G66" s="46">
        <v>14112</v>
      </c>
      <c r="H66" s="46">
        <v>8759.1240230000003</v>
      </c>
      <c r="I66" s="47">
        <v>14110.588867</v>
      </c>
      <c r="J66" s="44">
        <v>8070</v>
      </c>
      <c r="K66" s="44">
        <v>12642</v>
      </c>
      <c r="L66" s="44">
        <v>8180</v>
      </c>
      <c r="M66" s="44">
        <v>12290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8436.7558590000008</v>
      </c>
      <c r="C67" s="44">
        <v>13060.65625</v>
      </c>
      <c r="D67" s="44">
        <v>8415.7324219999991</v>
      </c>
      <c r="E67" s="44">
        <v>12992.917969</v>
      </c>
      <c r="F67" s="46">
        <v>8760</v>
      </c>
      <c r="G67" s="46">
        <v>14112</v>
      </c>
      <c r="H67" s="46">
        <v>8760</v>
      </c>
      <c r="I67" s="47">
        <v>14110.588867</v>
      </c>
      <c r="J67" s="44">
        <v>8298</v>
      </c>
      <c r="K67" s="44">
        <v>12966</v>
      </c>
      <c r="L67" s="44">
        <v>8330</v>
      </c>
      <c r="M67" s="44">
        <v>12636</v>
      </c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8519.9755860000005</v>
      </c>
      <c r="C68" s="44">
        <v>13317.494140999999</v>
      </c>
      <c r="D68" s="44">
        <v>8526.1083980000003</v>
      </c>
      <c r="E68" s="44">
        <v>13272.335938</v>
      </c>
      <c r="F68" s="46">
        <v>8760</v>
      </c>
      <c r="G68" s="46">
        <v>14112</v>
      </c>
      <c r="H68" s="46">
        <v>8760</v>
      </c>
      <c r="I68" s="44">
        <v>14112</v>
      </c>
      <c r="J68" s="44">
        <v>8431</v>
      </c>
      <c r="K68" s="44">
        <v>13209</v>
      </c>
      <c r="L68" s="44">
        <v>8460</v>
      </c>
      <c r="M68" s="44">
        <v>12968</v>
      </c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8611.0800780000009</v>
      </c>
      <c r="C69" s="44">
        <v>13502.361328000001</v>
      </c>
      <c r="D69" s="44">
        <v>8595.3115230000003</v>
      </c>
      <c r="E69" s="44">
        <v>13536.230469</v>
      </c>
      <c r="F69" s="46">
        <v>8760</v>
      </c>
      <c r="G69" s="46">
        <v>14112</v>
      </c>
      <c r="H69" s="46">
        <v>8760</v>
      </c>
      <c r="I69" s="44">
        <v>14112</v>
      </c>
      <c r="J69" s="44">
        <v>8544</v>
      </c>
      <c r="K69" s="44">
        <v>13399</v>
      </c>
      <c r="L69" s="44">
        <v>8547</v>
      </c>
      <c r="M69" s="44">
        <v>13203</v>
      </c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8664.515625</v>
      </c>
      <c r="C70" s="44">
        <v>13732.386719</v>
      </c>
      <c r="D70" s="44">
        <v>8654.8798829999996</v>
      </c>
      <c r="E70" s="44">
        <v>13699.929688</v>
      </c>
      <c r="F70" s="46">
        <v>8760</v>
      </c>
      <c r="G70" s="46">
        <v>14112</v>
      </c>
      <c r="H70" s="46">
        <v>8760</v>
      </c>
      <c r="I70" s="44">
        <v>14112</v>
      </c>
      <c r="J70" s="44">
        <v>8603</v>
      </c>
      <c r="K70" s="44">
        <v>13570</v>
      </c>
      <c r="L70" s="44">
        <v>8627</v>
      </c>
      <c r="M70" s="44">
        <v>13381</v>
      </c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8685.5400389999995</v>
      </c>
      <c r="C71" s="44">
        <v>13822.704102</v>
      </c>
      <c r="D71" s="44">
        <v>8694.2998050000006</v>
      </c>
      <c r="E71" s="44">
        <v>13814.236328000001</v>
      </c>
      <c r="F71" s="46">
        <v>8760</v>
      </c>
      <c r="G71" s="46">
        <v>14112</v>
      </c>
      <c r="H71" s="46">
        <v>8760</v>
      </c>
      <c r="I71" s="44">
        <v>14112</v>
      </c>
      <c r="J71" s="44">
        <v>8650</v>
      </c>
      <c r="K71" s="44">
        <v>13735</v>
      </c>
      <c r="L71" s="44">
        <v>8681</v>
      </c>
      <c r="M71" s="44">
        <v>13552</v>
      </c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8726.7119139999995</v>
      </c>
      <c r="C72" s="44">
        <v>13911.609375</v>
      </c>
      <c r="D72" s="44">
        <v>8714.4482420000004</v>
      </c>
      <c r="E72" s="44">
        <v>13901.731444999999</v>
      </c>
      <c r="F72" s="44">
        <v>8760</v>
      </c>
      <c r="G72" s="46">
        <v>14112</v>
      </c>
      <c r="H72" s="46">
        <v>8760</v>
      </c>
      <c r="I72" s="44">
        <v>14112</v>
      </c>
      <c r="J72" s="44">
        <v>8686</v>
      </c>
      <c r="K72" s="44">
        <v>13868</v>
      </c>
      <c r="L72" s="44">
        <v>8715</v>
      </c>
      <c r="M72" s="44">
        <v>13694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8731.0917969999991</v>
      </c>
      <c r="C73" s="44">
        <v>13975.113281</v>
      </c>
      <c r="D73" s="44">
        <v>8737.2236329999996</v>
      </c>
      <c r="E73" s="44">
        <v>13965.235352</v>
      </c>
      <c r="F73" s="44">
        <v>8760</v>
      </c>
      <c r="G73" s="46">
        <v>14112</v>
      </c>
      <c r="H73" s="46">
        <v>8760</v>
      </c>
      <c r="I73" s="44">
        <v>14112</v>
      </c>
      <c r="J73" s="44">
        <v>8719</v>
      </c>
      <c r="K73" s="44">
        <v>13962</v>
      </c>
      <c r="L73" s="44">
        <v>8725</v>
      </c>
      <c r="M73" s="44">
        <v>13838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8745.1083980000003</v>
      </c>
      <c r="C74" s="44">
        <v>14021.683594</v>
      </c>
      <c r="D74" s="44">
        <v>8748.6123050000006</v>
      </c>
      <c r="E74" s="44">
        <v>14021.683594</v>
      </c>
      <c r="F74" s="44">
        <v>8760</v>
      </c>
      <c r="G74" s="46">
        <v>14112</v>
      </c>
      <c r="H74" s="46">
        <v>8760</v>
      </c>
      <c r="I74" s="44">
        <v>14112</v>
      </c>
      <c r="J74" s="44">
        <v>8735</v>
      </c>
      <c r="K74" s="44">
        <v>14006</v>
      </c>
      <c r="L74" s="44">
        <v>8739</v>
      </c>
      <c r="M74" s="44">
        <v>13934</v>
      </c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8751.2402340000008</v>
      </c>
      <c r="C75" s="44">
        <v>14052.729492</v>
      </c>
      <c r="D75" s="44">
        <v>8745.984375</v>
      </c>
      <c r="E75" s="44">
        <v>14040.028319999999</v>
      </c>
      <c r="F75" s="44">
        <v>8760</v>
      </c>
      <c r="G75" s="46">
        <v>14112</v>
      </c>
      <c r="H75" s="46">
        <v>8760</v>
      </c>
      <c r="I75" s="44">
        <v>14112</v>
      </c>
      <c r="J75" s="44">
        <v>8738</v>
      </c>
      <c r="K75" s="44">
        <v>14027</v>
      </c>
      <c r="L75" s="44">
        <v>8747</v>
      </c>
      <c r="M75" s="44">
        <v>14001</v>
      </c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8753.8681639999995</v>
      </c>
      <c r="C76" s="44">
        <v>14076.719727</v>
      </c>
      <c r="D76" s="44">
        <v>8756.4960940000001</v>
      </c>
      <c r="E76" s="44">
        <v>14075.308594</v>
      </c>
      <c r="F76" s="44">
        <v>8760</v>
      </c>
      <c r="G76" s="46">
        <v>14112</v>
      </c>
      <c r="H76" s="46">
        <v>8760</v>
      </c>
      <c r="I76" s="44">
        <v>14112</v>
      </c>
      <c r="J76" s="44">
        <v>8745</v>
      </c>
      <c r="K76" s="44">
        <v>14061</v>
      </c>
      <c r="L76" s="44">
        <v>8751</v>
      </c>
      <c r="M76" s="44">
        <v>14058</v>
      </c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8755.6201170000004</v>
      </c>
      <c r="C77" s="44">
        <v>14085.1875</v>
      </c>
      <c r="D77" s="44">
        <v>8759.1240230000003</v>
      </c>
      <c r="E77" s="44">
        <v>14095.065430000001</v>
      </c>
      <c r="F77" s="44">
        <v>8760</v>
      </c>
      <c r="G77" s="46">
        <v>14112</v>
      </c>
      <c r="H77" s="46">
        <v>8760</v>
      </c>
      <c r="I77" s="44">
        <v>14112</v>
      </c>
      <c r="J77" s="44">
        <v>8752</v>
      </c>
      <c r="K77" s="44">
        <v>14071</v>
      </c>
      <c r="L77" s="44">
        <v>8753</v>
      </c>
      <c r="M77" s="44">
        <v>14091</v>
      </c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8758.2480469999991</v>
      </c>
      <c r="C78" s="44">
        <v>14102.122069999999</v>
      </c>
      <c r="D78" s="44">
        <v>8759.1240230000003</v>
      </c>
      <c r="E78" s="44">
        <v>14100.709961</v>
      </c>
      <c r="F78" s="44">
        <v>8760</v>
      </c>
      <c r="G78" s="46">
        <v>14112</v>
      </c>
      <c r="H78" s="46">
        <v>8760</v>
      </c>
      <c r="I78" s="44">
        <v>14112</v>
      </c>
      <c r="J78" s="44">
        <v>8753</v>
      </c>
      <c r="K78" s="44">
        <v>14075</v>
      </c>
      <c r="L78" s="44">
        <v>8754</v>
      </c>
      <c r="M78" s="44">
        <v>14101</v>
      </c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8756.4960940000001</v>
      </c>
      <c r="C79" s="44">
        <v>14106.355469</v>
      </c>
      <c r="D79" s="44">
        <v>8758.2480469999991</v>
      </c>
      <c r="E79" s="44">
        <v>14107.766602</v>
      </c>
      <c r="F79" s="44">
        <v>8760</v>
      </c>
      <c r="G79" s="46">
        <v>14112</v>
      </c>
      <c r="H79" s="46">
        <v>8760</v>
      </c>
      <c r="I79" s="44">
        <v>14112</v>
      </c>
      <c r="J79" s="44">
        <v>8755</v>
      </c>
      <c r="K79" s="44">
        <v>14088</v>
      </c>
      <c r="L79" s="44">
        <v>8760</v>
      </c>
      <c r="M79" s="44">
        <v>14101</v>
      </c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>
        <v>20</v>
      </c>
      <c r="B80" s="44">
        <v>8760</v>
      </c>
      <c r="C80" s="44">
        <v>14107.766602</v>
      </c>
      <c r="D80" s="44">
        <v>8759.1240230000003</v>
      </c>
      <c r="E80" s="44">
        <v>14104.944336</v>
      </c>
      <c r="F80" s="44">
        <v>8760</v>
      </c>
      <c r="G80" s="46">
        <v>14112</v>
      </c>
      <c r="H80" s="46">
        <v>8760</v>
      </c>
      <c r="I80" s="44">
        <v>14112</v>
      </c>
      <c r="J80" s="44">
        <v>8758</v>
      </c>
      <c r="K80" s="44">
        <v>14102</v>
      </c>
      <c r="L80" s="44">
        <v>8760</v>
      </c>
      <c r="M80" s="44">
        <v>14109</v>
      </c>
      <c r="N80" s="44"/>
      <c r="O80" s="46"/>
      <c r="P80" s="46"/>
      <c r="Q80" s="44"/>
      <c r="R80" s="44"/>
      <c r="S80" s="44"/>
      <c r="T80" s="44"/>
      <c r="U80" s="44"/>
      <c r="V80" s="44"/>
      <c r="W80" s="46"/>
      <c r="X80" s="46"/>
      <c r="Y80" s="44"/>
      <c r="Z80" s="44"/>
      <c r="AA80" s="44"/>
      <c r="AB80" s="44"/>
      <c r="AC80" s="44"/>
      <c r="AD80" s="44"/>
      <c r="AE80" s="46"/>
      <c r="AF80" s="46"/>
      <c r="AG80" s="44"/>
    </row>
    <row r="81" spans="1:33">
      <c r="A81" s="26">
        <v>21</v>
      </c>
      <c r="B81" s="44">
        <v>8760</v>
      </c>
      <c r="C81" s="44">
        <v>14110.588867</v>
      </c>
      <c r="D81" s="44">
        <v>8760</v>
      </c>
      <c r="E81" s="44">
        <v>14107.766602</v>
      </c>
      <c r="F81" s="44">
        <v>8760</v>
      </c>
      <c r="G81" s="46">
        <v>14112</v>
      </c>
      <c r="H81" s="46">
        <v>8760</v>
      </c>
      <c r="I81" s="44">
        <v>14112</v>
      </c>
      <c r="J81" s="44">
        <v>8759</v>
      </c>
      <c r="K81" s="44">
        <v>14105</v>
      </c>
      <c r="L81" s="44">
        <v>8760</v>
      </c>
      <c r="M81" s="44">
        <v>14112</v>
      </c>
      <c r="N81" s="44"/>
      <c r="O81" s="46"/>
      <c r="P81" s="46"/>
      <c r="Q81" s="44"/>
      <c r="R81" s="44"/>
      <c r="S81" s="44"/>
      <c r="T81" s="44"/>
      <c r="U81" s="44"/>
      <c r="V81" s="44"/>
      <c r="W81" s="46"/>
      <c r="X81" s="46"/>
      <c r="Y81" s="44"/>
      <c r="Z81" s="44"/>
      <c r="AA81" s="44"/>
      <c r="AB81" s="44"/>
      <c r="AC81" s="44"/>
      <c r="AD81" s="44"/>
      <c r="AE81" s="46"/>
      <c r="AF81" s="46"/>
      <c r="AG81" s="44"/>
    </row>
    <row r="82" spans="1:33">
      <c r="A82" s="26"/>
      <c r="B82" s="20"/>
      <c r="C82" s="20"/>
      <c r="D82" s="20"/>
      <c r="E82" s="20"/>
      <c r="F82" s="20"/>
      <c r="G82" s="22"/>
      <c r="H82" s="22"/>
      <c r="I82" s="20"/>
      <c r="J82" s="20"/>
      <c r="K82" s="20"/>
      <c r="L82" s="20"/>
      <c r="M82" s="20"/>
      <c r="N82" s="20"/>
      <c r="O82" s="22"/>
      <c r="P82" s="22"/>
      <c r="Q82" s="20"/>
      <c r="R82" s="20"/>
      <c r="S82" s="20"/>
      <c r="T82" s="20"/>
      <c r="U82" s="20"/>
      <c r="V82" s="20"/>
      <c r="W82" s="22"/>
      <c r="X82" s="22"/>
      <c r="Y82" s="20"/>
      <c r="Z82" s="20"/>
      <c r="AA82" s="20"/>
      <c r="AB82" s="20"/>
      <c r="AC82" s="20"/>
      <c r="AD82" s="20"/>
      <c r="AE82" s="22"/>
      <c r="AF82" s="22"/>
      <c r="AG82" s="20"/>
    </row>
    <row r="83" spans="1:33">
      <c r="A83" s="30"/>
      <c r="B83" s="30"/>
      <c r="C83" s="30"/>
      <c r="D83" s="30"/>
      <c r="E83" s="30"/>
      <c r="F83" s="30"/>
      <c r="G83" s="31"/>
      <c r="H83" s="31"/>
      <c r="I83" s="31"/>
      <c r="J83" s="30"/>
      <c r="K83" s="30"/>
      <c r="L83" s="30"/>
      <c r="M83" s="30"/>
      <c r="N83" s="30"/>
      <c r="O83" s="31"/>
      <c r="P83" s="31"/>
      <c r="Q83" s="31"/>
      <c r="R83" s="30"/>
      <c r="S83" s="30"/>
      <c r="T83" s="30"/>
      <c r="U83" s="30"/>
      <c r="V83" s="30"/>
      <c r="W83" s="31"/>
      <c r="X83" s="31"/>
      <c r="Y83" s="31"/>
      <c r="Z83" s="30"/>
      <c r="AA83" s="30"/>
      <c r="AB83" s="30"/>
      <c r="AC83" s="30"/>
      <c r="AD83" s="30"/>
      <c r="AE83" s="31"/>
      <c r="AF83" s="31"/>
      <c r="AG83" s="31"/>
    </row>
    <row r="84" spans="1:33">
      <c r="A84" s="27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1:33" s="43" customFormat="1" ht="25.5">
      <c r="A85" s="40" t="s">
        <v>38</v>
      </c>
      <c r="B85" s="41">
        <v>2.1367516220570999</v>
      </c>
      <c r="C85" s="41">
        <v>4.3344257229833802</v>
      </c>
      <c r="D85" s="41">
        <v>2.0662649601127798</v>
      </c>
      <c r="E85" s="41">
        <v>4.2912614265926701</v>
      </c>
      <c r="F85" s="41">
        <v>-2.16083932026417</v>
      </c>
      <c r="G85" s="41">
        <v>-1.4181361966792001</v>
      </c>
      <c r="H85" s="41">
        <v>-2.1417907763941901</v>
      </c>
      <c r="I85" s="41">
        <v>-1.35238075621787</v>
      </c>
      <c r="J85" s="41">
        <v>3.8</v>
      </c>
      <c r="K85" s="41">
        <v>4.5</v>
      </c>
      <c r="L85" s="41">
        <v>2.9</v>
      </c>
      <c r="M85" s="41">
        <v>5.3</v>
      </c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</row>
    <row r="86" spans="1:33">
      <c r="B86" s="33"/>
      <c r="C86" s="33"/>
      <c r="D86" s="33"/>
      <c r="E86" s="33"/>
      <c r="G86" s="11"/>
    </row>
    <row r="87" spans="1:33">
      <c r="G87" s="11"/>
    </row>
    <row r="88" spans="1:33">
      <c r="G88" s="11"/>
      <c r="H88" s="9"/>
      <c r="I88" s="9"/>
      <c r="J88" s="9"/>
      <c r="K88" s="9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>
      <c r="G93" s="11"/>
    </row>
    <row r="94" spans="1:33">
      <c r="G94" s="11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G99" s="10"/>
      <c r="H99" s="34"/>
      <c r="I99" s="34"/>
      <c r="J99" s="3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A100" s="23"/>
      <c r="F100" s="10"/>
      <c r="G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35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:33" s="11" customFormat="1">
      <c r="F113" s="10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:33" s="11" customFormat="1">
      <c r="F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6" spans="1:33" s="11" customFormat="1">
      <c r="A116" s="23"/>
      <c r="F116" s="10"/>
      <c r="G116" s="10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:33" s="11" customFormat="1">
      <c r="F117" s="35"/>
      <c r="G117" s="3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10"/>
      <c r="G132" s="10"/>
      <c r="H132" s="9"/>
      <c r="I132" s="9"/>
      <c r="J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4" spans="6:33" s="11" customFormat="1">
      <c r="F134" s="36"/>
      <c r="G134" s="36"/>
      <c r="H134" s="37"/>
      <c r="I134" s="37"/>
      <c r="J134" s="37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H139" s="34"/>
      <c r="I139" s="34"/>
      <c r="J139" s="34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H140" s="34"/>
      <c r="I140" s="34"/>
      <c r="J140" s="34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6:33" s="11" customFormat="1">
      <c r="F141" s="36"/>
      <c r="G141" s="36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6:33" s="11" customFormat="1">
      <c r="F142" s="36"/>
      <c r="G142" s="36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zoomScaleNormal="100" workbookViewId="0">
      <selection activeCell="P44" sqref="P44"/>
    </sheetView>
  </sheetViews>
  <sheetFormatPr defaultColWidth="9" defaultRowHeight="12.75"/>
  <cols>
    <col min="1" max="1" width="8.625" style="11" customWidth="1"/>
    <col min="2" max="2" width="7.125" style="11" customWidth="1"/>
    <col min="3" max="3" width="8.25" style="11" customWidth="1"/>
    <col min="4" max="4" width="8.375" style="11" customWidth="1"/>
    <col min="5" max="5" width="8.625" style="11" customWidth="1"/>
    <col min="6" max="7" width="7.5" style="10" customWidth="1"/>
    <col min="8" max="17" width="7.5" style="11" customWidth="1"/>
    <col min="18" max="18" width="7.5" style="8" customWidth="1"/>
    <col min="19" max="19" width="9.125" style="8" customWidth="1"/>
    <col min="20" max="20" width="7.5" style="8" customWidth="1"/>
    <col min="21" max="16384" width="9" style="8"/>
  </cols>
  <sheetData>
    <row r="1" spans="1:15" ht="21" customHeight="1">
      <c r="A1" s="198" t="s">
        <v>66</v>
      </c>
      <c r="B1" s="198"/>
      <c r="C1" s="198"/>
      <c r="D1" s="198"/>
      <c r="L1" s="9"/>
      <c r="M1" s="28"/>
      <c r="N1" s="28"/>
      <c r="O1" s="9"/>
    </row>
    <row r="2" spans="1:15">
      <c r="A2" s="24"/>
      <c r="F2" s="12"/>
      <c r="G2" s="12"/>
      <c r="H2" s="23"/>
      <c r="I2" s="23"/>
      <c r="J2" s="23"/>
    </row>
    <row r="3" spans="1:15">
      <c r="A3" s="24"/>
      <c r="F3" s="12"/>
      <c r="G3" s="12"/>
      <c r="H3" s="23"/>
      <c r="I3" s="23"/>
      <c r="J3" s="23"/>
    </row>
    <row r="4" spans="1:15">
      <c r="A4" s="24"/>
      <c r="F4" s="12"/>
      <c r="G4" s="12"/>
      <c r="H4" s="23"/>
      <c r="I4" s="23"/>
      <c r="J4" s="23"/>
    </row>
    <row r="5" spans="1:15">
      <c r="A5" s="24"/>
      <c r="F5" s="12"/>
      <c r="G5" s="12"/>
      <c r="H5" s="23"/>
      <c r="I5" s="23"/>
      <c r="J5" s="23"/>
    </row>
    <row r="6" spans="1:15">
      <c r="A6" s="24"/>
      <c r="F6" s="12"/>
      <c r="G6" s="12"/>
      <c r="H6" s="23"/>
      <c r="I6" s="23"/>
      <c r="J6" s="23"/>
    </row>
    <row r="7" spans="1:15">
      <c r="A7" s="24"/>
      <c r="F7" s="12"/>
      <c r="G7" s="12"/>
      <c r="H7" s="23"/>
      <c r="I7" s="23"/>
      <c r="J7" s="23"/>
    </row>
    <row r="8" spans="1:15">
      <c r="A8" s="24"/>
      <c r="F8" s="12"/>
      <c r="G8" s="12"/>
      <c r="H8" s="23"/>
      <c r="I8" s="23"/>
      <c r="J8" s="23"/>
    </row>
    <row r="9" spans="1:15">
      <c r="A9" s="24"/>
      <c r="F9" s="12"/>
      <c r="G9" s="12"/>
      <c r="H9" s="23"/>
      <c r="I9" s="23"/>
      <c r="J9" s="23"/>
    </row>
    <row r="10" spans="1:15">
      <c r="A10" s="24"/>
      <c r="F10" s="12"/>
      <c r="G10" s="12"/>
      <c r="H10" s="23"/>
      <c r="I10" s="23"/>
      <c r="J10" s="23"/>
    </row>
    <row r="11" spans="1:15">
      <c r="A11" s="24"/>
      <c r="F11" s="12"/>
      <c r="G11" s="12"/>
      <c r="H11" s="23"/>
      <c r="I11" s="23"/>
      <c r="J11" s="23"/>
    </row>
    <row r="12" spans="1:15">
      <c r="A12" s="24"/>
      <c r="F12" s="12"/>
      <c r="G12" s="12"/>
      <c r="H12" s="23"/>
      <c r="I12" s="23"/>
      <c r="J12" s="23"/>
    </row>
    <row r="13" spans="1:15">
      <c r="A13" s="24"/>
      <c r="F13" s="12"/>
      <c r="G13" s="12"/>
      <c r="H13" s="23"/>
      <c r="I13" s="23"/>
      <c r="J13" s="23"/>
    </row>
    <row r="14" spans="1:15">
      <c r="A14" s="24"/>
      <c r="F14" s="12"/>
      <c r="G14" s="12"/>
      <c r="H14" s="23"/>
      <c r="I14" s="23"/>
      <c r="J14" s="23"/>
    </row>
    <row r="15" spans="1:15">
      <c r="A15" s="24"/>
      <c r="F15" s="12"/>
      <c r="G15" s="12"/>
      <c r="H15" s="23"/>
      <c r="I15" s="23"/>
      <c r="J15" s="23"/>
    </row>
    <row r="16" spans="1:15">
      <c r="A16" s="24"/>
      <c r="F16" s="12"/>
      <c r="G16" s="12"/>
      <c r="H16" s="23"/>
      <c r="I16" s="23"/>
      <c r="J16" s="23"/>
    </row>
    <row r="17" spans="1:10">
      <c r="A17" s="24"/>
      <c r="F17" s="12"/>
      <c r="G17" s="12"/>
      <c r="H17" s="23"/>
      <c r="I17" s="23"/>
      <c r="J17" s="23"/>
    </row>
    <row r="18" spans="1:10">
      <c r="A18" s="24"/>
      <c r="F18" s="12"/>
      <c r="G18" s="12"/>
      <c r="H18" s="23"/>
      <c r="I18" s="23"/>
      <c r="J18" s="23"/>
    </row>
    <row r="19" spans="1:10">
      <c r="A19" s="24"/>
      <c r="F19" s="12"/>
      <c r="G19" s="12"/>
      <c r="H19" s="23"/>
      <c r="I19" s="23"/>
      <c r="J19" s="23"/>
    </row>
    <row r="20" spans="1:10">
      <c r="A20" s="24"/>
      <c r="F20" s="12"/>
      <c r="G20" s="12"/>
      <c r="H20" s="23"/>
      <c r="I20" s="23"/>
      <c r="J20" s="23"/>
    </row>
    <row r="21" spans="1:10">
      <c r="A21" s="24"/>
      <c r="F21" s="12"/>
      <c r="G21" s="12"/>
      <c r="H21" s="23"/>
      <c r="I21" s="23"/>
      <c r="J21" s="23"/>
    </row>
    <row r="22" spans="1:10">
      <c r="A22" s="24"/>
      <c r="F22" s="12"/>
      <c r="G22" s="12"/>
      <c r="H22" s="23"/>
      <c r="I22" s="23"/>
      <c r="J22" s="23"/>
    </row>
    <row r="23" spans="1:10">
      <c r="A23" s="24"/>
      <c r="F23" s="12"/>
      <c r="G23" s="12"/>
      <c r="H23" s="23"/>
      <c r="I23" s="23"/>
      <c r="J23" s="23"/>
    </row>
    <row r="24" spans="1:10">
      <c r="A24" s="24"/>
      <c r="F24" s="12"/>
      <c r="G24" s="12"/>
      <c r="H24" s="23"/>
      <c r="I24" s="23"/>
      <c r="J24" s="23"/>
    </row>
    <row r="25" spans="1:10">
      <c r="A25" s="24"/>
      <c r="F25" s="12"/>
      <c r="G25" s="12"/>
      <c r="H25" s="23"/>
      <c r="I25" s="23"/>
      <c r="J25" s="23"/>
    </row>
    <row r="26" spans="1:10">
      <c r="A26" s="24"/>
      <c r="F26" s="12"/>
      <c r="G26" s="12"/>
      <c r="H26" s="23"/>
      <c r="I26" s="23"/>
      <c r="J26" s="23"/>
    </row>
    <row r="27" spans="1:10">
      <c r="A27" s="24"/>
      <c r="F27" s="12"/>
      <c r="G27" s="12"/>
      <c r="H27" s="23"/>
      <c r="I27" s="23"/>
      <c r="J27" s="23"/>
    </row>
    <row r="28" spans="1:10">
      <c r="A28" s="24"/>
      <c r="F28" s="12"/>
      <c r="G28" s="12"/>
      <c r="H28" s="23"/>
      <c r="I28" s="23"/>
      <c r="J28" s="23"/>
    </row>
    <row r="29" spans="1:10">
      <c r="A29" s="24"/>
      <c r="F29" s="12"/>
      <c r="G29" s="12"/>
      <c r="H29" s="23"/>
      <c r="I29" s="23"/>
      <c r="J29" s="23"/>
    </row>
    <row r="30" spans="1:10">
      <c r="A30" s="24"/>
      <c r="F30" s="12"/>
      <c r="G30" s="12"/>
      <c r="H30" s="23"/>
      <c r="I30" s="23"/>
      <c r="J30" s="23"/>
    </row>
    <row r="31" spans="1:10">
      <c r="A31" s="24"/>
      <c r="F31" s="12"/>
      <c r="G31" s="12"/>
      <c r="H31" s="23"/>
      <c r="I31" s="23"/>
      <c r="J31" s="23"/>
    </row>
    <row r="32" spans="1:10">
      <c r="A32" s="24"/>
      <c r="F32" s="12"/>
      <c r="G32" s="12"/>
      <c r="H32" s="23"/>
      <c r="I32" s="23"/>
      <c r="J32" s="23"/>
    </row>
    <row r="33" spans="1:33">
      <c r="A33" s="24"/>
      <c r="F33" s="12"/>
      <c r="G33" s="12"/>
      <c r="H33" s="23"/>
      <c r="I33" s="23"/>
      <c r="J33" s="23"/>
    </row>
    <row r="34" spans="1:33">
      <c r="A34" s="24"/>
      <c r="F34" s="12"/>
      <c r="G34" s="12"/>
      <c r="H34" s="23"/>
      <c r="I34" s="23"/>
      <c r="J34" s="23"/>
    </row>
    <row r="35" spans="1:33">
      <c r="A35" s="24"/>
      <c r="F35" s="12"/>
      <c r="G35" s="12"/>
      <c r="H35" s="23"/>
      <c r="I35" s="23"/>
      <c r="J35" s="23"/>
    </row>
    <row r="36" spans="1:33">
      <c r="A36" s="24"/>
      <c r="F36" s="12"/>
      <c r="G36" s="12"/>
      <c r="H36" s="23"/>
      <c r="I36" s="23"/>
      <c r="J36" s="23"/>
    </row>
    <row r="37" spans="1:33">
      <c r="A37" s="24"/>
      <c r="F37" s="12"/>
      <c r="G37" s="12"/>
      <c r="H37" s="23"/>
      <c r="I37" s="23"/>
      <c r="J37" s="23"/>
    </row>
    <row r="38" spans="1:33">
      <c r="A38" s="24"/>
      <c r="F38" s="12"/>
      <c r="G38" s="12"/>
      <c r="H38" s="23"/>
      <c r="I38" s="23"/>
      <c r="J38" s="23"/>
    </row>
    <row r="39" spans="1:33">
      <c r="A39" s="24"/>
      <c r="F39" s="12"/>
      <c r="G39" s="12"/>
      <c r="H39" s="23"/>
      <c r="I39" s="23"/>
      <c r="J39" s="23"/>
    </row>
    <row r="40" spans="1:33">
      <c r="A40" s="24"/>
      <c r="F40" s="12"/>
      <c r="G40" s="12"/>
      <c r="H40" s="23"/>
      <c r="I40" s="23"/>
      <c r="J40" s="23"/>
    </row>
    <row r="41" spans="1:33">
      <c r="A41" s="24"/>
      <c r="F41" s="12"/>
      <c r="G41" s="12"/>
      <c r="H41" s="23"/>
      <c r="I41" s="23"/>
      <c r="J41" s="23"/>
    </row>
    <row r="42" spans="1:33">
      <c r="A42" s="24"/>
      <c r="F42" s="12"/>
      <c r="G42" s="12"/>
      <c r="H42" s="23"/>
      <c r="I42" s="23"/>
      <c r="J42" s="23"/>
    </row>
    <row r="43" spans="1:33" s="18" customFormat="1" ht="25.5" customHeight="1">
      <c r="A43" s="25"/>
      <c r="B43" s="199" t="s">
        <v>31</v>
      </c>
      <c r="C43" s="200"/>
      <c r="D43" s="200"/>
      <c r="E43" s="200"/>
      <c r="F43" s="200"/>
      <c r="G43" s="200"/>
      <c r="H43" s="200"/>
      <c r="I43" s="201"/>
      <c r="J43" s="199" t="s">
        <v>156</v>
      </c>
      <c r="K43" s="200"/>
      <c r="L43" s="200"/>
      <c r="M43" s="200"/>
      <c r="N43" s="200"/>
      <c r="O43" s="200"/>
      <c r="P43" s="200"/>
      <c r="Q43" s="201"/>
      <c r="R43" s="199" t="s">
        <v>49</v>
      </c>
      <c r="S43" s="200"/>
      <c r="T43" s="200"/>
      <c r="U43" s="200"/>
      <c r="V43" s="200"/>
      <c r="W43" s="200"/>
      <c r="X43" s="200"/>
      <c r="Y43" s="201"/>
      <c r="Z43" s="199" t="s">
        <v>50</v>
      </c>
      <c r="AA43" s="200"/>
      <c r="AB43" s="200"/>
      <c r="AC43" s="200"/>
      <c r="AD43" s="200"/>
      <c r="AE43" s="200"/>
      <c r="AF43" s="200"/>
      <c r="AG43" s="201"/>
    </row>
    <row r="44" spans="1:33" s="15" customFormat="1" ht="112.5" customHeight="1">
      <c r="A44" s="50" t="s">
        <v>57</v>
      </c>
      <c r="B44" s="19" t="s">
        <v>34</v>
      </c>
      <c r="C44" s="19" t="s">
        <v>35</v>
      </c>
      <c r="D44" s="19" t="s">
        <v>45</v>
      </c>
      <c r="E44" s="19" t="s">
        <v>46</v>
      </c>
      <c r="F44" s="19" t="s">
        <v>32</v>
      </c>
      <c r="G44" s="19" t="s">
        <v>33</v>
      </c>
      <c r="H44" s="19" t="s">
        <v>47</v>
      </c>
      <c r="I44" s="19" t="s">
        <v>48</v>
      </c>
      <c r="J44" s="19" t="s">
        <v>135</v>
      </c>
      <c r="K44" s="19" t="s">
        <v>136</v>
      </c>
      <c r="L44" s="19" t="s">
        <v>140</v>
      </c>
      <c r="M44" s="19" t="s">
        <v>141</v>
      </c>
      <c r="N44" s="19" t="s">
        <v>137</v>
      </c>
      <c r="O44" s="19" t="s">
        <v>138</v>
      </c>
      <c r="P44" s="19" t="s">
        <v>142</v>
      </c>
      <c r="Q44" s="19" t="s">
        <v>143</v>
      </c>
      <c r="R44" s="19" t="s">
        <v>34</v>
      </c>
      <c r="S44" s="19" t="s">
        <v>35</v>
      </c>
      <c r="T44" s="19" t="s">
        <v>45</v>
      </c>
      <c r="U44" s="19" t="s">
        <v>46</v>
      </c>
      <c r="V44" s="19" t="s">
        <v>32</v>
      </c>
      <c r="W44" s="19" t="s">
        <v>33</v>
      </c>
      <c r="X44" s="19" t="s">
        <v>47</v>
      </c>
      <c r="Y44" s="19" t="s">
        <v>48</v>
      </c>
      <c r="Z44" s="19" t="s">
        <v>34</v>
      </c>
      <c r="AA44" s="19" t="s">
        <v>35</v>
      </c>
      <c r="AB44" s="19" t="s">
        <v>45</v>
      </c>
      <c r="AC44" s="19" t="s">
        <v>46</v>
      </c>
      <c r="AD44" s="19" t="s">
        <v>32</v>
      </c>
      <c r="AE44" s="19" t="s">
        <v>33</v>
      </c>
      <c r="AF44" s="19" t="s">
        <v>47</v>
      </c>
      <c r="AG44" s="19" t="s">
        <v>48</v>
      </c>
    </row>
    <row r="45" spans="1:33" ht="13.5">
      <c r="A45" s="26">
        <v>-15</v>
      </c>
      <c r="B45" s="44">
        <v>5.6448</v>
      </c>
      <c r="C45" s="44">
        <v>2634.1320799999999</v>
      </c>
      <c r="D45" s="44">
        <v>4.2336</v>
      </c>
      <c r="E45" s="44">
        <v>2642.8920899999998</v>
      </c>
      <c r="F45" s="46">
        <v>7.056</v>
      </c>
      <c r="G45" s="46">
        <v>2734.8720699999999</v>
      </c>
      <c r="H45" s="44">
        <v>0</v>
      </c>
      <c r="I45" s="44">
        <v>2636.76001</v>
      </c>
      <c r="J45" s="44">
        <v>0</v>
      </c>
      <c r="K45" s="44">
        <v>1934</v>
      </c>
      <c r="L45" s="44">
        <v>0</v>
      </c>
      <c r="M45" s="44">
        <v>1931</v>
      </c>
      <c r="N45" s="44"/>
      <c r="O45" s="46"/>
      <c r="P45" s="46"/>
      <c r="Q45" s="47"/>
      <c r="R45" s="44"/>
      <c r="S45" s="44"/>
      <c r="T45" s="44"/>
      <c r="U45" s="44"/>
      <c r="V45" s="46"/>
      <c r="W45" s="46"/>
      <c r="X45" s="46"/>
      <c r="Y45" s="47"/>
      <c r="Z45" s="44"/>
      <c r="AA45" s="44"/>
      <c r="AB45" s="44"/>
      <c r="AC45" s="44"/>
      <c r="AD45" s="46"/>
      <c r="AE45" s="46"/>
      <c r="AF45" s="46"/>
      <c r="AG45" s="47"/>
    </row>
    <row r="46" spans="1:33" ht="13.5">
      <c r="A46" s="26">
        <v>-14</v>
      </c>
      <c r="B46" s="44">
        <v>21.167998999999998</v>
      </c>
      <c r="C46" s="44">
        <v>3115.0559079999998</v>
      </c>
      <c r="D46" s="44">
        <v>25.401599999999998</v>
      </c>
      <c r="E46" s="44">
        <v>3133.451904</v>
      </c>
      <c r="F46" s="46">
        <v>18.345600000000001</v>
      </c>
      <c r="G46" s="46">
        <v>3260.4719239999999</v>
      </c>
      <c r="H46" s="44">
        <v>14.112</v>
      </c>
      <c r="I46" s="44">
        <v>3171.9960940000001</v>
      </c>
      <c r="J46" s="44">
        <v>0</v>
      </c>
      <c r="K46" s="44">
        <v>2462</v>
      </c>
      <c r="L46" s="44">
        <v>0</v>
      </c>
      <c r="M46" s="44">
        <v>2451</v>
      </c>
      <c r="N46" s="44"/>
      <c r="O46" s="46"/>
      <c r="P46" s="46"/>
      <c r="Q46" s="47"/>
      <c r="R46" s="44"/>
      <c r="S46" s="44"/>
      <c r="T46" s="44"/>
      <c r="U46" s="44"/>
      <c r="V46" s="46"/>
      <c r="W46" s="46"/>
      <c r="X46" s="46"/>
      <c r="Y46" s="47"/>
      <c r="Z46" s="44"/>
      <c r="AA46" s="44"/>
      <c r="AB46" s="44"/>
      <c r="AC46" s="44"/>
      <c r="AD46" s="46"/>
      <c r="AE46" s="46"/>
      <c r="AF46" s="46"/>
      <c r="AG46" s="47"/>
    </row>
    <row r="47" spans="1:33">
      <c r="A47" s="26">
        <v>-13</v>
      </c>
      <c r="B47" s="44">
        <v>77.615996999999993</v>
      </c>
      <c r="C47" s="44">
        <v>3605.6159670000002</v>
      </c>
      <c r="D47" s="44">
        <v>76.204802999999998</v>
      </c>
      <c r="E47" s="44">
        <v>3574.080078</v>
      </c>
      <c r="F47" s="46">
        <v>88.905602000000002</v>
      </c>
      <c r="G47" s="46">
        <v>3740.5200199999999</v>
      </c>
      <c r="H47" s="44">
        <v>74.793602000000007</v>
      </c>
      <c r="I47" s="44">
        <v>3690.5878910000001</v>
      </c>
      <c r="J47" s="44">
        <v>0</v>
      </c>
      <c r="K47" s="44">
        <v>3020</v>
      </c>
      <c r="L47" s="44">
        <v>31</v>
      </c>
      <c r="M47" s="44">
        <v>2945</v>
      </c>
      <c r="N47" s="44"/>
      <c r="O47" s="46"/>
      <c r="P47" s="46"/>
      <c r="Q47" s="46"/>
      <c r="R47" s="44"/>
      <c r="S47" s="44"/>
      <c r="T47" s="44"/>
      <c r="U47" s="44"/>
      <c r="V47" s="46"/>
      <c r="W47" s="46"/>
      <c r="X47" s="46"/>
      <c r="Y47" s="46"/>
      <c r="Z47" s="44"/>
      <c r="AA47" s="44"/>
      <c r="AB47" s="44"/>
      <c r="AC47" s="44"/>
      <c r="AD47" s="46"/>
      <c r="AE47" s="46"/>
      <c r="AF47" s="46"/>
      <c r="AG47" s="46"/>
    </row>
    <row r="48" spans="1:33">
      <c r="A48" s="26">
        <v>-12</v>
      </c>
      <c r="B48" s="44">
        <v>152.40960699999999</v>
      </c>
      <c r="C48" s="44">
        <v>3976.1640630000002</v>
      </c>
      <c r="D48" s="44">
        <v>196.15679900000001</v>
      </c>
      <c r="E48" s="44">
        <v>3994.5600589999999</v>
      </c>
      <c r="F48" s="46">
        <v>265.30560300000002</v>
      </c>
      <c r="G48" s="46">
        <v>4209.1801759999998</v>
      </c>
      <c r="H48" s="44">
        <v>235.67039500000001</v>
      </c>
      <c r="I48" s="44">
        <v>4139.9760740000002</v>
      </c>
      <c r="J48" s="44">
        <v>35</v>
      </c>
      <c r="K48" s="44">
        <v>3474</v>
      </c>
      <c r="L48" s="44">
        <v>123</v>
      </c>
      <c r="M48" s="44">
        <v>3373</v>
      </c>
      <c r="N48" s="44"/>
      <c r="O48" s="46"/>
      <c r="P48" s="46"/>
      <c r="Q48" s="46"/>
      <c r="R48" s="44"/>
      <c r="S48" s="44"/>
      <c r="T48" s="44"/>
      <c r="U48" s="44"/>
      <c r="V48" s="46"/>
      <c r="W48" s="46"/>
      <c r="X48" s="46"/>
      <c r="Y48" s="46"/>
      <c r="Z48" s="44"/>
      <c r="AA48" s="44"/>
      <c r="AB48" s="44"/>
      <c r="AC48" s="44"/>
      <c r="AD48" s="46"/>
      <c r="AE48" s="46"/>
      <c r="AF48" s="46"/>
      <c r="AG48" s="46"/>
    </row>
    <row r="49" spans="1:33">
      <c r="A49" s="26">
        <v>-11</v>
      </c>
      <c r="B49" s="44">
        <v>365.50079299999999</v>
      </c>
      <c r="C49" s="44">
        <v>4411.5361329999996</v>
      </c>
      <c r="D49" s="44">
        <v>341.51040599999999</v>
      </c>
      <c r="E49" s="44">
        <v>4351.091797</v>
      </c>
      <c r="F49" s="46">
        <v>650.56317100000001</v>
      </c>
      <c r="G49" s="46">
        <v>4669.9560549999997</v>
      </c>
      <c r="H49" s="44">
        <v>571.53601100000003</v>
      </c>
      <c r="I49" s="44">
        <v>4595.4960940000001</v>
      </c>
      <c r="J49" s="44">
        <v>119</v>
      </c>
      <c r="K49" s="44">
        <v>3974</v>
      </c>
      <c r="L49" s="44">
        <v>234</v>
      </c>
      <c r="M49" s="44">
        <v>3865</v>
      </c>
      <c r="N49" s="44"/>
      <c r="O49" s="46"/>
      <c r="P49" s="46"/>
      <c r="Q49" s="46"/>
      <c r="R49" s="44"/>
      <c r="S49" s="44"/>
      <c r="T49" s="44"/>
      <c r="U49" s="44"/>
      <c r="V49" s="46"/>
      <c r="W49" s="46"/>
      <c r="X49" s="46"/>
      <c r="Y49" s="46"/>
      <c r="Z49" s="44"/>
      <c r="AA49" s="44"/>
      <c r="AB49" s="44"/>
      <c r="AC49" s="44"/>
      <c r="AD49" s="46"/>
      <c r="AE49" s="46"/>
      <c r="AF49" s="46"/>
      <c r="AG49" s="46"/>
    </row>
    <row r="50" spans="1:33">
      <c r="A50" s="26">
        <v>-10</v>
      </c>
      <c r="B50" s="44">
        <v>691.487976</v>
      </c>
      <c r="C50" s="44">
        <v>4864.4282229999999</v>
      </c>
      <c r="D50" s="44">
        <v>697.13281300000006</v>
      </c>
      <c r="E50" s="44">
        <v>4826.7597660000001</v>
      </c>
      <c r="F50" s="46">
        <v>1236.211182</v>
      </c>
      <c r="G50" s="46">
        <v>5247.2402339999999</v>
      </c>
      <c r="H50" s="44">
        <v>1158.5952150000001</v>
      </c>
      <c r="I50" s="44">
        <v>5166.6479490000002</v>
      </c>
      <c r="J50" s="44">
        <v>271</v>
      </c>
      <c r="K50" s="44">
        <v>4367</v>
      </c>
      <c r="L50" s="44">
        <v>439</v>
      </c>
      <c r="M50" s="44">
        <v>4369</v>
      </c>
      <c r="N50" s="44"/>
      <c r="O50" s="46"/>
      <c r="P50" s="46"/>
      <c r="Q50" s="46"/>
      <c r="R50" s="44"/>
      <c r="S50" s="44"/>
      <c r="T50" s="44"/>
      <c r="U50" s="44"/>
      <c r="V50" s="46"/>
      <c r="W50" s="46"/>
      <c r="X50" s="46"/>
      <c r="Y50" s="46"/>
      <c r="Z50" s="44"/>
      <c r="AA50" s="44"/>
      <c r="AB50" s="44"/>
      <c r="AC50" s="44"/>
      <c r="AD50" s="46"/>
      <c r="AE50" s="46"/>
      <c r="AF50" s="46"/>
      <c r="AG50" s="46"/>
    </row>
    <row r="51" spans="1:33" ht="13.5">
      <c r="A51" s="26">
        <v>-9</v>
      </c>
      <c r="B51" s="44">
        <v>1073.9232179999999</v>
      </c>
      <c r="C51" s="44">
        <v>5373.3837890000004</v>
      </c>
      <c r="D51" s="44">
        <v>1076.7456050000001</v>
      </c>
      <c r="E51" s="44">
        <v>5354.1118159999996</v>
      </c>
      <c r="F51" s="46">
        <v>2049.0625</v>
      </c>
      <c r="G51" s="46">
        <v>6012.8637699999999</v>
      </c>
      <c r="H51" s="44">
        <v>2005.315186</v>
      </c>
      <c r="I51" s="44">
        <v>5883.2158200000003</v>
      </c>
      <c r="J51" s="44">
        <v>686</v>
      </c>
      <c r="K51" s="44">
        <v>4848</v>
      </c>
      <c r="L51" s="44">
        <v>779</v>
      </c>
      <c r="M51" s="44">
        <v>4855</v>
      </c>
      <c r="N51" s="44"/>
      <c r="O51" s="46"/>
      <c r="P51" s="46"/>
      <c r="Q51" s="47"/>
      <c r="R51" s="44"/>
      <c r="S51" s="44"/>
      <c r="T51" s="44"/>
      <c r="U51" s="44"/>
      <c r="V51" s="46"/>
      <c r="W51" s="46"/>
      <c r="X51" s="46"/>
      <c r="Y51" s="47"/>
      <c r="Z51" s="44"/>
      <c r="AA51" s="44"/>
      <c r="AB51" s="44"/>
      <c r="AC51" s="44"/>
      <c r="AD51" s="46"/>
      <c r="AE51" s="46"/>
      <c r="AF51" s="46"/>
      <c r="AG51" s="47"/>
    </row>
    <row r="52" spans="1:33" ht="13.5">
      <c r="A52" s="26">
        <v>-8</v>
      </c>
      <c r="B52" s="44">
        <v>1649.692749</v>
      </c>
      <c r="C52" s="44">
        <v>5865.6958009999998</v>
      </c>
      <c r="D52" s="44">
        <v>1617.2352289999999</v>
      </c>
      <c r="E52" s="44">
        <v>5856.0600590000004</v>
      </c>
      <c r="F52" s="46">
        <v>2983.2768550000001</v>
      </c>
      <c r="G52" s="46">
        <v>6735.5639650000003</v>
      </c>
      <c r="H52" s="44">
        <v>3053.836914</v>
      </c>
      <c r="I52" s="44">
        <v>6692.6401370000003</v>
      </c>
      <c r="J52" s="44">
        <v>1133</v>
      </c>
      <c r="K52" s="44">
        <v>5310</v>
      </c>
      <c r="L52" s="44">
        <v>1218</v>
      </c>
      <c r="M52" s="44">
        <v>5441</v>
      </c>
      <c r="N52" s="44"/>
      <c r="O52" s="46"/>
      <c r="P52" s="46"/>
      <c r="Q52" s="47"/>
      <c r="R52" s="44"/>
      <c r="S52" s="44"/>
      <c r="T52" s="44"/>
      <c r="U52" s="44"/>
      <c r="V52" s="46"/>
      <c r="W52" s="46"/>
      <c r="X52" s="46"/>
      <c r="Y52" s="47"/>
      <c r="Z52" s="44"/>
      <c r="AA52" s="44"/>
      <c r="AB52" s="44"/>
      <c r="AC52" s="44"/>
      <c r="AD52" s="46"/>
      <c r="AE52" s="46"/>
      <c r="AF52" s="46"/>
      <c r="AG52" s="47"/>
    </row>
    <row r="53" spans="1:33" ht="13.5">
      <c r="A53" s="26">
        <v>-7</v>
      </c>
      <c r="B53" s="44">
        <v>2121.0336910000001</v>
      </c>
      <c r="C53" s="44">
        <v>6389.5439450000003</v>
      </c>
      <c r="D53" s="44">
        <v>2187.360107</v>
      </c>
      <c r="E53" s="44">
        <v>6392.171875</v>
      </c>
      <c r="F53" s="46">
        <v>4086.8352049999999</v>
      </c>
      <c r="G53" s="46">
        <v>7417.9677730000003</v>
      </c>
      <c r="H53" s="44">
        <v>4058.6110840000001</v>
      </c>
      <c r="I53" s="44">
        <v>7384.6801759999998</v>
      </c>
      <c r="J53" s="44">
        <v>1627</v>
      </c>
      <c r="K53" s="44">
        <v>5869</v>
      </c>
      <c r="L53" s="44">
        <v>1829</v>
      </c>
      <c r="M53" s="44">
        <v>5972</v>
      </c>
      <c r="N53" s="44"/>
      <c r="O53" s="46"/>
      <c r="P53" s="46"/>
      <c r="Q53" s="47"/>
      <c r="R53" s="44"/>
      <c r="S53" s="44"/>
      <c r="T53" s="44"/>
      <c r="U53" s="44"/>
      <c r="V53" s="46"/>
      <c r="W53" s="46"/>
      <c r="X53" s="46"/>
      <c r="Y53" s="47"/>
      <c r="Z53" s="44"/>
      <c r="AA53" s="44"/>
      <c r="AB53" s="44"/>
      <c r="AC53" s="44"/>
      <c r="AD53" s="46"/>
      <c r="AE53" s="46"/>
      <c r="AF53" s="46"/>
      <c r="AG53" s="47"/>
    </row>
    <row r="54" spans="1:33" ht="13.5">
      <c r="A54" s="26">
        <v>-6</v>
      </c>
      <c r="B54" s="44">
        <v>2746.1953130000002</v>
      </c>
      <c r="C54" s="44">
        <v>6852.9482420000004</v>
      </c>
      <c r="D54" s="44">
        <v>2806.8767090000001</v>
      </c>
      <c r="E54" s="44">
        <v>6925.6557620000003</v>
      </c>
      <c r="F54" s="46">
        <v>5084.5537109999996</v>
      </c>
      <c r="G54" s="46">
        <v>7938.3120120000003</v>
      </c>
      <c r="H54" s="44">
        <v>5078.9086909999996</v>
      </c>
      <c r="I54" s="44">
        <v>7904.1479490000002</v>
      </c>
      <c r="J54" s="44">
        <v>2176</v>
      </c>
      <c r="K54" s="44">
        <v>6411</v>
      </c>
      <c r="L54" s="44">
        <v>2488</v>
      </c>
      <c r="M54" s="44">
        <v>6374</v>
      </c>
      <c r="N54" s="44"/>
      <c r="O54" s="46"/>
      <c r="P54" s="46"/>
      <c r="Q54" s="47"/>
      <c r="R54" s="44"/>
      <c r="S54" s="44"/>
      <c r="T54" s="44"/>
      <c r="U54" s="44"/>
      <c r="V54" s="46"/>
      <c r="W54" s="46"/>
      <c r="X54" s="46"/>
      <c r="Y54" s="47"/>
      <c r="Z54" s="44"/>
      <c r="AA54" s="44"/>
      <c r="AB54" s="44"/>
      <c r="AC54" s="44"/>
      <c r="AD54" s="46"/>
      <c r="AE54" s="46"/>
      <c r="AF54" s="46"/>
      <c r="AG54" s="47"/>
    </row>
    <row r="55" spans="1:33" ht="13.5">
      <c r="A55" s="26">
        <v>-5</v>
      </c>
      <c r="B55" s="44">
        <v>3437.6831050000001</v>
      </c>
      <c r="C55" s="44">
        <v>7275.1801759999998</v>
      </c>
      <c r="D55" s="44">
        <v>3378.4128420000002</v>
      </c>
      <c r="E55" s="44">
        <v>7276.0561520000001</v>
      </c>
      <c r="F55" s="46">
        <v>6151.4208980000003</v>
      </c>
      <c r="G55" s="46">
        <v>8308.8603519999997</v>
      </c>
      <c r="H55" s="44">
        <v>6174</v>
      </c>
      <c r="I55" s="44">
        <v>8279.0761719999991</v>
      </c>
      <c r="J55" s="44">
        <v>2677</v>
      </c>
      <c r="K55" s="44">
        <v>6863</v>
      </c>
      <c r="L55" s="44">
        <v>3095</v>
      </c>
      <c r="M55" s="44">
        <v>6709</v>
      </c>
      <c r="N55" s="44"/>
      <c r="O55" s="46"/>
      <c r="P55" s="46"/>
      <c r="Q55" s="47"/>
      <c r="R55" s="44"/>
      <c r="S55" s="44"/>
      <c r="T55" s="44"/>
      <c r="U55" s="44"/>
      <c r="V55" s="46"/>
      <c r="W55" s="46"/>
      <c r="X55" s="46"/>
      <c r="Y55" s="47"/>
      <c r="Z55" s="44"/>
      <c r="AA55" s="44"/>
      <c r="AB55" s="44"/>
      <c r="AC55" s="44"/>
      <c r="AD55" s="46"/>
      <c r="AE55" s="46"/>
      <c r="AF55" s="46"/>
      <c r="AG55" s="47"/>
    </row>
    <row r="56" spans="1:33" ht="13.5">
      <c r="A56" s="26">
        <v>-4</v>
      </c>
      <c r="B56" s="44">
        <v>3916.080078</v>
      </c>
      <c r="C56" s="44">
        <v>7644.8520509999998</v>
      </c>
      <c r="D56" s="44">
        <v>3973.9392090000001</v>
      </c>
      <c r="E56" s="44">
        <v>7640.4721680000002</v>
      </c>
      <c r="F56" s="46">
        <v>7304.3710940000001</v>
      </c>
      <c r="G56" s="46">
        <v>8504.2080079999996</v>
      </c>
      <c r="H56" s="44">
        <v>7359.408203</v>
      </c>
      <c r="I56" s="44">
        <v>8499.828125</v>
      </c>
      <c r="J56" s="44">
        <v>3260</v>
      </c>
      <c r="K56" s="44">
        <v>7277</v>
      </c>
      <c r="L56" s="44">
        <v>3665</v>
      </c>
      <c r="M56" s="44">
        <v>7046</v>
      </c>
      <c r="N56" s="44"/>
      <c r="O56" s="46"/>
      <c r="P56" s="46"/>
      <c r="Q56" s="47"/>
      <c r="R56" s="44"/>
      <c r="S56" s="44"/>
      <c r="T56" s="44"/>
      <c r="U56" s="44"/>
      <c r="V56" s="46"/>
      <c r="W56" s="46"/>
      <c r="X56" s="46"/>
      <c r="Y56" s="47"/>
      <c r="Z56" s="44"/>
      <c r="AA56" s="44"/>
      <c r="AB56" s="44"/>
      <c r="AC56" s="44"/>
      <c r="AD56" s="46"/>
      <c r="AE56" s="46"/>
      <c r="AF56" s="46"/>
      <c r="AG56" s="47"/>
    </row>
    <row r="57" spans="1:33" ht="13.5">
      <c r="A57" s="26">
        <v>-3</v>
      </c>
      <c r="B57" s="44">
        <v>4507.3725590000004</v>
      </c>
      <c r="C57" s="44">
        <v>7912.908203</v>
      </c>
      <c r="D57" s="44">
        <v>4494.671875</v>
      </c>
      <c r="E57" s="44">
        <v>7925.171875</v>
      </c>
      <c r="F57" s="46">
        <v>8609.7314449999994</v>
      </c>
      <c r="G57" s="46">
        <v>8618.9638670000004</v>
      </c>
      <c r="H57" s="44">
        <v>8663.3564449999994</v>
      </c>
      <c r="I57" s="44">
        <v>8627.7236329999996</v>
      </c>
      <c r="J57" s="44">
        <v>3912</v>
      </c>
      <c r="K57" s="44">
        <v>7635</v>
      </c>
      <c r="L57" s="44">
        <v>4253</v>
      </c>
      <c r="M57" s="44">
        <v>7414</v>
      </c>
      <c r="N57" s="44"/>
      <c r="O57" s="46"/>
      <c r="P57" s="46"/>
      <c r="Q57" s="47"/>
      <c r="R57" s="44"/>
      <c r="S57" s="44"/>
      <c r="T57" s="44"/>
      <c r="U57" s="44"/>
      <c r="V57" s="46"/>
      <c r="W57" s="46"/>
      <c r="X57" s="46"/>
      <c r="Y57" s="47"/>
      <c r="Z57" s="44"/>
      <c r="AA57" s="44"/>
      <c r="AB57" s="44"/>
      <c r="AC57" s="44"/>
      <c r="AD57" s="46"/>
      <c r="AE57" s="46"/>
      <c r="AF57" s="46"/>
      <c r="AG57" s="47"/>
    </row>
    <row r="58" spans="1:33" ht="13.5">
      <c r="A58" s="26">
        <v>-2</v>
      </c>
      <c r="B58" s="44">
        <v>4975.8911129999997</v>
      </c>
      <c r="C58" s="44">
        <v>8140.6679690000001</v>
      </c>
      <c r="D58" s="44">
        <v>5013.9936520000001</v>
      </c>
      <c r="E58" s="44">
        <v>8145.923828</v>
      </c>
      <c r="F58" s="46">
        <v>10070.323242</v>
      </c>
      <c r="G58" s="46">
        <v>8675.9042969999991</v>
      </c>
      <c r="H58" s="44">
        <v>10097.135742</v>
      </c>
      <c r="I58" s="44">
        <v>8682.9121090000008</v>
      </c>
      <c r="J58" s="44">
        <v>4567</v>
      </c>
      <c r="K58" s="44">
        <v>7880</v>
      </c>
      <c r="L58" s="44">
        <v>4836</v>
      </c>
      <c r="M58" s="44">
        <v>7701</v>
      </c>
      <c r="N58" s="44"/>
      <c r="O58" s="46"/>
      <c r="P58" s="46"/>
      <c r="Q58" s="47"/>
      <c r="R58" s="44"/>
      <c r="S58" s="44"/>
      <c r="T58" s="44"/>
      <c r="U58" s="44"/>
      <c r="V58" s="46"/>
      <c r="W58" s="46"/>
      <c r="X58" s="46"/>
      <c r="Y58" s="47"/>
      <c r="Z58" s="44"/>
      <c r="AA58" s="44"/>
      <c r="AB58" s="44"/>
      <c r="AC58" s="44"/>
      <c r="AD58" s="46"/>
      <c r="AE58" s="46"/>
      <c r="AF58" s="46"/>
      <c r="AG58" s="47"/>
    </row>
    <row r="59" spans="1:33" ht="13.5">
      <c r="A59" s="26">
        <v>-1</v>
      </c>
      <c r="B59" s="44">
        <v>5437.3535160000001</v>
      </c>
      <c r="C59" s="44">
        <v>8297.4716800000006</v>
      </c>
      <c r="D59" s="44">
        <v>5513.5585940000001</v>
      </c>
      <c r="E59" s="44">
        <v>8340.3964840000008</v>
      </c>
      <c r="F59" s="46">
        <v>11399.673828000001</v>
      </c>
      <c r="G59" s="46">
        <v>8724.0839840000008</v>
      </c>
      <c r="H59" s="44">
        <v>11436.365234000001</v>
      </c>
      <c r="I59" s="44">
        <v>8724.9599610000005</v>
      </c>
      <c r="J59" s="44">
        <v>5072</v>
      </c>
      <c r="K59" s="44">
        <v>8097</v>
      </c>
      <c r="L59" s="44">
        <v>5320</v>
      </c>
      <c r="M59" s="44">
        <v>7950</v>
      </c>
      <c r="N59" s="44"/>
      <c r="O59" s="46"/>
      <c r="P59" s="46"/>
      <c r="Q59" s="47"/>
      <c r="R59" s="44"/>
      <c r="S59" s="44"/>
      <c r="T59" s="44"/>
      <c r="U59" s="44"/>
      <c r="V59" s="46"/>
      <c r="W59" s="46"/>
      <c r="X59" s="46"/>
      <c r="Y59" s="47"/>
      <c r="Z59" s="44"/>
      <c r="AA59" s="44"/>
      <c r="AB59" s="44"/>
      <c r="AC59" s="44"/>
      <c r="AD59" s="46"/>
      <c r="AE59" s="46"/>
      <c r="AF59" s="46"/>
      <c r="AG59" s="47"/>
    </row>
    <row r="60" spans="1:33" ht="13.5">
      <c r="A60" s="26">
        <v>0</v>
      </c>
      <c r="B60" s="44">
        <v>5951.0302730000003</v>
      </c>
      <c r="C60" s="44">
        <v>8406.9716800000006</v>
      </c>
      <c r="D60" s="44">
        <v>5994.7778319999998</v>
      </c>
      <c r="E60" s="44">
        <v>8449.8964840000008</v>
      </c>
      <c r="F60" s="46">
        <v>12470.774414</v>
      </c>
      <c r="G60" s="46">
        <v>8746.8603519999997</v>
      </c>
      <c r="H60" s="46">
        <v>12559.679688</v>
      </c>
      <c r="I60" s="47">
        <v>8746.8603519999997</v>
      </c>
      <c r="J60" s="44">
        <v>5550</v>
      </c>
      <c r="K60" s="44">
        <v>8236</v>
      </c>
      <c r="L60" s="44">
        <v>5835</v>
      </c>
      <c r="M60" s="44">
        <v>8114</v>
      </c>
      <c r="N60" s="46"/>
      <c r="O60" s="46"/>
      <c r="P60" s="46"/>
      <c r="Q60" s="47"/>
      <c r="R60" s="44"/>
      <c r="S60" s="44"/>
      <c r="T60" s="44"/>
      <c r="U60" s="44"/>
      <c r="V60" s="46"/>
      <c r="W60" s="46"/>
      <c r="X60" s="46"/>
      <c r="Y60" s="47"/>
      <c r="Z60" s="44"/>
      <c r="AA60" s="44"/>
      <c r="AB60" s="44"/>
      <c r="AC60" s="44"/>
      <c r="AD60" s="46"/>
      <c r="AE60" s="46"/>
      <c r="AF60" s="46"/>
      <c r="AG60" s="47"/>
    </row>
    <row r="61" spans="1:33" ht="13.5">
      <c r="A61" s="26">
        <v>1</v>
      </c>
      <c r="B61" s="44">
        <v>6411.0815430000002</v>
      </c>
      <c r="C61" s="44">
        <v>8498.0761719999991</v>
      </c>
      <c r="D61" s="44">
        <v>6492.9311520000001</v>
      </c>
      <c r="E61" s="44">
        <v>8537.4960940000001</v>
      </c>
      <c r="F61" s="46">
        <v>13272.335938</v>
      </c>
      <c r="G61" s="46">
        <v>8753.8681639999995</v>
      </c>
      <c r="H61" s="46">
        <v>13246.934569999999</v>
      </c>
      <c r="I61" s="47">
        <v>8752.9921880000002</v>
      </c>
      <c r="J61" s="44">
        <v>6012</v>
      </c>
      <c r="K61" s="44">
        <v>8369</v>
      </c>
      <c r="L61" s="44">
        <v>6278</v>
      </c>
      <c r="M61" s="44">
        <v>8228</v>
      </c>
      <c r="N61" s="46"/>
      <c r="O61" s="46"/>
      <c r="P61" s="46"/>
      <c r="Q61" s="47"/>
      <c r="R61" s="44"/>
      <c r="S61" s="44"/>
      <c r="T61" s="44"/>
      <c r="U61" s="44"/>
      <c r="V61" s="46"/>
      <c r="W61" s="46"/>
      <c r="X61" s="46"/>
      <c r="Y61" s="47"/>
      <c r="Z61" s="44"/>
      <c r="AA61" s="44"/>
      <c r="AB61" s="44"/>
      <c r="AC61" s="44"/>
      <c r="AD61" s="46"/>
      <c r="AE61" s="46"/>
      <c r="AF61" s="46"/>
      <c r="AG61" s="47"/>
    </row>
    <row r="62" spans="1:33" ht="13.5">
      <c r="A62" s="26">
        <v>2</v>
      </c>
      <c r="B62" s="44">
        <v>6999.5517579999996</v>
      </c>
      <c r="C62" s="44">
        <v>8563.7763670000004</v>
      </c>
      <c r="D62" s="44">
        <v>7034.8320309999999</v>
      </c>
      <c r="E62" s="44">
        <v>8603.1962889999995</v>
      </c>
      <c r="F62" s="46">
        <v>13708.396484000001</v>
      </c>
      <c r="G62" s="46">
        <v>8758.2480469999991</v>
      </c>
      <c r="H62" s="46">
        <v>13705.574219</v>
      </c>
      <c r="I62" s="47">
        <v>8758.2480469999991</v>
      </c>
      <c r="J62" s="44">
        <v>6407</v>
      </c>
      <c r="K62" s="44">
        <v>8502</v>
      </c>
      <c r="L62" s="44">
        <v>6738</v>
      </c>
      <c r="M62" s="44">
        <v>8328</v>
      </c>
      <c r="N62" s="46"/>
      <c r="O62" s="46"/>
      <c r="P62" s="46"/>
      <c r="Q62" s="47"/>
      <c r="R62" s="44"/>
      <c r="S62" s="44"/>
      <c r="T62" s="44"/>
      <c r="U62" s="44"/>
      <c r="V62" s="46"/>
      <c r="W62" s="46"/>
      <c r="X62" s="46"/>
      <c r="Y62" s="47"/>
      <c r="Z62" s="44"/>
      <c r="AA62" s="44"/>
      <c r="AB62" s="44"/>
      <c r="AC62" s="44"/>
      <c r="AD62" s="46"/>
      <c r="AE62" s="46"/>
      <c r="AF62" s="46"/>
      <c r="AG62" s="47"/>
    </row>
    <row r="63" spans="1:33" ht="13.5">
      <c r="A63" s="26">
        <v>3</v>
      </c>
      <c r="B63" s="44">
        <v>7461.0141599999997</v>
      </c>
      <c r="C63" s="44">
        <v>8618.9638670000004</v>
      </c>
      <c r="D63" s="44">
        <v>7555.5649409999996</v>
      </c>
      <c r="E63" s="44">
        <v>8661.8876949999994</v>
      </c>
      <c r="F63" s="46">
        <v>13961.001953000001</v>
      </c>
      <c r="G63" s="46">
        <v>8760</v>
      </c>
      <c r="H63" s="46">
        <v>13965.235352</v>
      </c>
      <c r="I63" s="47">
        <v>8758.2480469999991</v>
      </c>
      <c r="J63" s="44">
        <v>6884</v>
      </c>
      <c r="K63" s="44">
        <v>8577</v>
      </c>
      <c r="L63" s="44">
        <v>7304</v>
      </c>
      <c r="M63" s="44">
        <v>8432</v>
      </c>
      <c r="N63" s="46"/>
      <c r="O63" s="46"/>
      <c r="P63" s="46"/>
      <c r="Q63" s="47"/>
      <c r="R63" s="44"/>
      <c r="S63" s="44"/>
      <c r="T63" s="44"/>
      <c r="U63" s="44"/>
      <c r="V63" s="46"/>
      <c r="W63" s="46"/>
      <c r="X63" s="46"/>
      <c r="Y63" s="47"/>
      <c r="Z63" s="44"/>
      <c r="AA63" s="44"/>
      <c r="AB63" s="44"/>
      <c r="AC63" s="44"/>
      <c r="AD63" s="46"/>
      <c r="AE63" s="46"/>
      <c r="AF63" s="46"/>
      <c r="AG63" s="47"/>
    </row>
    <row r="64" spans="1:33" ht="13.5">
      <c r="A64" s="26">
        <v>4</v>
      </c>
      <c r="B64" s="44">
        <v>8134.1567379999997</v>
      </c>
      <c r="C64" s="44">
        <v>8671.5244139999995</v>
      </c>
      <c r="D64" s="44">
        <v>8201.8945309999999</v>
      </c>
      <c r="E64" s="44">
        <v>8695.1757809999999</v>
      </c>
      <c r="F64" s="46">
        <v>14068.252930000001</v>
      </c>
      <c r="G64" s="46">
        <v>8760</v>
      </c>
      <c r="H64" s="46">
        <v>14062.608398</v>
      </c>
      <c r="I64" s="47">
        <v>8760</v>
      </c>
      <c r="J64" s="44">
        <v>7419</v>
      </c>
      <c r="K64" s="44">
        <v>8640</v>
      </c>
      <c r="L64" s="44">
        <v>7825</v>
      </c>
      <c r="M64" s="44">
        <v>8505</v>
      </c>
      <c r="N64" s="46"/>
      <c r="O64" s="46"/>
      <c r="P64" s="46"/>
      <c r="Q64" s="47"/>
      <c r="R64" s="44"/>
      <c r="S64" s="44"/>
      <c r="T64" s="44"/>
      <c r="U64" s="44"/>
      <c r="V64" s="46"/>
      <c r="W64" s="46"/>
      <c r="X64" s="46"/>
      <c r="Y64" s="47"/>
      <c r="Z64" s="44"/>
      <c r="AA64" s="44"/>
      <c r="AB64" s="44"/>
      <c r="AC64" s="44"/>
      <c r="AD64" s="46"/>
      <c r="AE64" s="46"/>
      <c r="AF64" s="46"/>
      <c r="AG64" s="47"/>
    </row>
    <row r="65" spans="1:33" ht="13.5">
      <c r="A65" s="26">
        <v>5</v>
      </c>
      <c r="B65" s="44">
        <v>8731.0947269999997</v>
      </c>
      <c r="C65" s="44">
        <v>8698.6796880000002</v>
      </c>
      <c r="D65" s="44">
        <v>8827.0556639999995</v>
      </c>
      <c r="E65" s="44">
        <v>8719.7041019999997</v>
      </c>
      <c r="F65" s="46">
        <v>14095.065430000001</v>
      </c>
      <c r="G65" s="46">
        <v>8760</v>
      </c>
      <c r="H65" s="46">
        <v>14102.122069999999</v>
      </c>
      <c r="I65" s="47">
        <v>8760</v>
      </c>
      <c r="J65" s="44">
        <v>8068</v>
      </c>
      <c r="K65" s="44">
        <v>8684</v>
      </c>
      <c r="L65" s="44">
        <v>8453</v>
      </c>
      <c r="M65" s="44">
        <v>8597</v>
      </c>
      <c r="N65" s="46"/>
      <c r="O65" s="46"/>
      <c r="P65" s="46"/>
      <c r="Q65" s="47"/>
      <c r="R65" s="44"/>
      <c r="S65" s="44"/>
      <c r="T65" s="44"/>
      <c r="U65" s="44"/>
      <c r="V65" s="46"/>
      <c r="W65" s="46"/>
      <c r="X65" s="46"/>
      <c r="Y65" s="47"/>
      <c r="Z65" s="44"/>
      <c r="AA65" s="44"/>
      <c r="AB65" s="44"/>
      <c r="AC65" s="44"/>
      <c r="AD65" s="46"/>
      <c r="AE65" s="46"/>
      <c r="AF65" s="46"/>
      <c r="AG65" s="47"/>
    </row>
    <row r="66" spans="1:33" ht="13.5">
      <c r="A66" s="26">
        <v>6</v>
      </c>
      <c r="B66" s="44">
        <v>9346.3779300000006</v>
      </c>
      <c r="C66" s="44">
        <v>8719.7041019999997</v>
      </c>
      <c r="D66" s="44">
        <v>9494.5537110000005</v>
      </c>
      <c r="E66" s="44">
        <v>8733.7197269999997</v>
      </c>
      <c r="F66" s="46">
        <v>14107.766602</v>
      </c>
      <c r="G66" s="46">
        <v>8760</v>
      </c>
      <c r="H66" s="46">
        <v>14107.766602</v>
      </c>
      <c r="I66" s="47">
        <v>8760</v>
      </c>
      <c r="J66" s="44">
        <v>8803</v>
      </c>
      <c r="K66" s="44">
        <v>8705</v>
      </c>
      <c r="L66" s="44">
        <v>9114</v>
      </c>
      <c r="M66" s="44">
        <v>8677</v>
      </c>
      <c r="N66" s="46"/>
      <c r="O66" s="46"/>
      <c r="P66" s="46"/>
      <c r="Q66" s="47"/>
      <c r="R66" s="44"/>
      <c r="S66" s="44"/>
      <c r="T66" s="44"/>
      <c r="U66" s="44"/>
      <c r="V66" s="46"/>
      <c r="W66" s="46"/>
      <c r="X66" s="46"/>
      <c r="Y66" s="47"/>
      <c r="Z66" s="44"/>
      <c r="AA66" s="44"/>
      <c r="AB66" s="44"/>
      <c r="AC66" s="44"/>
      <c r="AD66" s="46"/>
      <c r="AE66" s="46"/>
      <c r="AF66" s="46"/>
      <c r="AG66" s="47"/>
    </row>
    <row r="67" spans="1:33" ht="13.5">
      <c r="A67" s="26">
        <v>7</v>
      </c>
      <c r="B67" s="44">
        <v>10084.435546999999</v>
      </c>
      <c r="C67" s="44">
        <v>8741.6035159999992</v>
      </c>
      <c r="D67" s="44">
        <v>10080.201171999999</v>
      </c>
      <c r="E67" s="44">
        <v>8742.4804690000001</v>
      </c>
      <c r="F67" s="46">
        <v>14110.588867</v>
      </c>
      <c r="G67" s="46">
        <v>8760</v>
      </c>
      <c r="H67" s="46">
        <v>14112</v>
      </c>
      <c r="I67" s="47">
        <v>8760</v>
      </c>
      <c r="J67" s="44">
        <v>9548</v>
      </c>
      <c r="K67" s="44">
        <v>8717</v>
      </c>
      <c r="L67" s="44">
        <v>9911</v>
      </c>
      <c r="M67" s="44">
        <v>8700</v>
      </c>
      <c r="N67" s="46"/>
      <c r="O67" s="46"/>
      <c r="P67" s="46"/>
      <c r="Q67" s="47"/>
      <c r="R67" s="44"/>
      <c r="S67" s="44"/>
      <c r="T67" s="44"/>
      <c r="U67" s="44"/>
      <c r="V67" s="46"/>
      <c r="W67" s="46"/>
      <c r="X67" s="46"/>
      <c r="Y67" s="47"/>
      <c r="Z67" s="44"/>
      <c r="AA67" s="44"/>
      <c r="AB67" s="44"/>
      <c r="AC67" s="44"/>
      <c r="AD67" s="46"/>
      <c r="AE67" s="46"/>
      <c r="AF67" s="46"/>
      <c r="AG67" s="47"/>
    </row>
    <row r="68" spans="1:33">
      <c r="A68" s="26">
        <v>8</v>
      </c>
      <c r="B68" s="44">
        <v>10668.671875</v>
      </c>
      <c r="C68" s="44">
        <v>8745.984375</v>
      </c>
      <c r="D68" s="44">
        <v>10629.158203000001</v>
      </c>
      <c r="E68" s="44">
        <v>8748.6123050000006</v>
      </c>
      <c r="F68" s="46">
        <v>14112</v>
      </c>
      <c r="G68" s="46">
        <v>8760</v>
      </c>
      <c r="H68" s="46">
        <v>14112</v>
      </c>
      <c r="I68" s="44">
        <v>8760</v>
      </c>
      <c r="J68" s="44">
        <v>10185</v>
      </c>
      <c r="K68" s="44">
        <v>8731</v>
      </c>
      <c r="L68" s="44">
        <v>10609</v>
      </c>
      <c r="M68" s="44">
        <v>8721</v>
      </c>
      <c r="N68" s="46"/>
      <c r="O68" s="46"/>
      <c r="P68" s="46"/>
      <c r="Q68" s="44"/>
      <c r="R68" s="44"/>
      <c r="S68" s="44"/>
      <c r="T68" s="44"/>
      <c r="U68" s="44"/>
      <c r="V68" s="46"/>
      <c r="W68" s="46"/>
      <c r="X68" s="46"/>
      <c r="Y68" s="44"/>
      <c r="Z68" s="44"/>
      <c r="AA68" s="44"/>
      <c r="AB68" s="44"/>
      <c r="AC68" s="44"/>
      <c r="AD68" s="46"/>
      <c r="AE68" s="46"/>
      <c r="AF68" s="46"/>
      <c r="AG68" s="44"/>
    </row>
    <row r="69" spans="1:33">
      <c r="A69" s="26">
        <v>9</v>
      </c>
      <c r="B69" s="44">
        <v>11305.123046999999</v>
      </c>
      <c r="C69" s="44">
        <v>8752.1162110000005</v>
      </c>
      <c r="D69" s="44">
        <v>11337.581055000001</v>
      </c>
      <c r="E69" s="44">
        <v>8755.6201170000004</v>
      </c>
      <c r="F69" s="46">
        <v>14112</v>
      </c>
      <c r="G69" s="46">
        <v>8760</v>
      </c>
      <c r="H69" s="46">
        <v>14112</v>
      </c>
      <c r="I69" s="44">
        <v>8760</v>
      </c>
      <c r="J69" s="44">
        <v>10910</v>
      </c>
      <c r="K69" s="44">
        <v>8735</v>
      </c>
      <c r="L69" s="44">
        <v>11331</v>
      </c>
      <c r="M69" s="44">
        <v>8739</v>
      </c>
      <c r="N69" s="46"/>
      <c r="O69" s="46"/>
      <c r="P69" s="46"/>
      <c r="Q69" s="44"/>
      <c r="R69" s="44"/>
      <c r="S69" s="44"/>
      <c r="T69" s="44"/>
      <c r="U69" s="44"/>
      <c r="V69" s="46"/>
      <c r="W69" s="46"/>
      <c r="X69" s="46"/>
      <c r="Y69" s="44"/>
      <c r="Z69" s="44"/>
      <c r="AA69" s="44"/>
      <c r="AB69" s="44"/>
      <c r="AC69" s="44"/>
      <c r="AD69" s="46"/>
      <c r="AE69" s="46"/>
      <c r="AF69" s="46"/>
      <c r="AG69" s="44"/>
    </row>
    <row r="70" spans="1:33">
      <c r="A70" s="26">
        <v>10</v>
      </c>
      <c r="B70" s="44">
        <v>11859.724609000001</v>
      </c>
      <c r="C70" s="44">
        <v>8755.6201170000004</v>
      </c>
      <c r="D70" s="44">
        <v>11885.125977</v>
      </c>
      <c r="E70" s="44">
        <v>8753.8681639999995</v>
      </c>
      <c r="F70" s="46">
        <v>14112</v>
      </c>
      <c r="G70" s="46">
        <v>8760</v>
      </c>
      <c r="H70" s="46">
        <v>14112</v>
      </c>
      <c r="I70" s="44">
        <v>8760</v>
      </c>
      <c r="J70" s="44">
        <v>11530</v>
      </c>
      <c r="K70" s="44">
        <v>8739</v>
      </c>
      <c r="L70" s="44">
        <v>11901</v>
      </c>
      <c r="M70" s="44">
        <v>8760</v>
      </c>
      <c r="N70" s="46"/>
      <c r="O70" s="46"/>
      <c r="P70" s="46"/>
      <c r="Q70" s="44"/>
      <c r="R70" s="44"/>
      <c r="S70" s="44"/>
      <c r="T70" s="44"/>
      <c r="U70" s="44"/>
      <c r="V70" s="46"/>
      <c r="W70" s="46"/>
      <c r="X70" s="46"/>
      <c r="Y70" s="44"/>
      <c r="Z70" s="44"/>
      <c r="AA70" s="44"/>
      <c r="AB70" s="44"/>
      <c r="AC70" s="44"/>
      <c r="AD70" s="46"/>
      <c r="AE70" s="46"/>
      <c r="AF70" s="46"/>
      <c r="AG70" s="44"/>
    </row>
    <row r="71" spans="1:33">
      <c r="A71" s="26">
        <v>11</v>
      </c>
      <c r="B71" s="44">
        <v>12335.298828000001</v>
      </c>
      <c r="C71" s="44">
        <v>8756.4960940000001</v>
      </c>
      <c r="D71" s="44">
        <v>12371.990234000001</v>
      </c>
      <c r="E71" s="44">
        <v>8755.6201170000004</v>
      </c>
      <c r="F71" s="46">
        <v>14112</v>
      </c>
      <c r="G71" s="46">
        <v>8760</v>
      </c>
      <c r="H71" s="46">
        <v>14112</v>
      </c>
      <c r="I71" s="44">
        <v>8760</v>
      </c>
      <c r="J71" s="44">
        <v>12100</v>
      </c>
      <c r="K71" s="44">
        <v>8745</v>
      </c>
      <c r="L71" s="44">
        <v>12431</v>
      </c>
      <c r="M71" s="44">
        <v>8760</v>
      </c>
      <c r="N71" s="46"/>
      <c r="O71" s="46"/>
      <c r="P71" s="46"/>
      <c r="Q71" s="44"/>
      <c r="R71" s="44"/>
      <c r="S71" s="44"/>
      <c r="T71" s="44"/>
      <c r="U71" s="44"/>
      <c r="V71" s="46"/>
      <c r="W71" s="46"/>
      <c r="X71" s="46"/>
      <c r="Y71" s="44"/>
      <c r="Z71" s="44"/>
      <c r="AA71" s="44"/>
      <c r="AB71" s="44"/>
      <c r="AC71" s="44"/>
      <c r="AD71" s="46"/>
      <c r="AE71" s="46"/>
      <c r="AF71" s="46"/>
      <c r="AG71" s="44"/>
    </row>
    <row r="72" spans="1:33">
      <c r="A72" s="26">
        <v>12</v>
      </c>
      <c r="B72" s="44">
        <v>12737.491211</v>
      </c>
      <c r="C72" s="44">
        <v>8760</v>
      </c>
      <c r="D72" s="44">
        <v>12772.771484000001</v>
      </c>
      <c r="E72" s="44">
        <v>8759.1240230000003</v>
      </c>
      <c r="F72" s="44">
        <v>14112</v>
      </c>
      <c r="G72" s="46">
        <v>8760</v>
      </c>
      <c r="H72" s="46">
        <v>14112</v>
      </c>
      <c r="I72" s="44">
        <v>8760</v>
      </c>
      <c r="J72" s="44">
        <v>12594</v>
      </c>
      <c r="K72" s="44">
        <v>8749</v>
      </c>
      <c r="L72" s="44">
        <v>12815</v>
      </c>
      <c r="M72" s="44">
        <v>8760</v>
      </c>
      <c r="N72" s="44"/>
      <c r="O72" s="46"/>
      <c r="P72" s="46"/>
      <c r="Q72" s="44"/>
      <c r="R72" s="44"/>
      <c r="S72" s="44"/>
      <c r="T72" s="44"/>
      <c r="U72" s="44"/>
      <c r="V72" s="44"/>
      <c r="W72" s="46"/>
      <c r="X72" s="46"/>
      <c r="Y72" s="44"/>
      <c r="Z72" s="44"/>
      <c r="AA72" s="44"/>
      <c r="AB72" s="44"/>
      <c r="AC72" s="44"/>
      <c r="AD72" s="44"/>
      <c r="AE72" s="46"/>
      <c r="AF72" s="46"/>
      <c r="AG72" s="44"/>
    </row>
    <row r="73" spans="1:33">
      <c r="A73" s="26">
        <v>13</v>
      </c>
      <c r="B73" s="44">
        <v>13141.094727</v>
      </c>
      <c r="C73" s="44">
        <v>8759.1240230000003</v>
      </c>
      <c r="D73" s="44">
        <v>13101.581055000001</v>
      </c>
      <c r="E73" s="44">
        <v>8759.1240230000003</v>
      </c>
      <c r="F73" s="44">
        <v>14112</v>
      </c>
      <c r="G73" s="46">
        <v>8760</v>
      </c>
      <c r="H73" s="46">
        <v>14112</v>
      </c>
      <c r="I73" s="44">
        <v>8760</v>
      </c>
      <c r="J73" s="44">
        <v>12984</v>
      </c>
      <c r="K73" s="44">
        <v>8756</v>
      </c>
      <c r="L73" s="44">
        <v>13059</v>
      </c>
      <c r="M73" s="44">
        <v>8760</v>
      </c>
      <c r="N73" s="44"/>
      <c r="O73" s="46"/>
      <c r="P73" s="46"/>
      <c r="Q73" s="44"/>
      <c r="R73" s="44"/>
      <c r="S73" s="44"/>
      <c r="T73" s="44"/>
      <c r="U73" s="44"/>
      <c r="V73" s="44"/>
      <c r="W73" s="46"/>
      <c r="X73" s="46"/>
      <c r="Y73" s="44"/>
      <c r="Z73" s="44"/>
      <c r="AA73" s="44"/>
      <c r="AB73" s="44"/>
      <c r="AC73" s="44"/>
      <c r="AD73" s="44"/>
      <c r="AE73" s="46"/>
      <c r="AF73" s="46"/>
      <c r="AG73" s="44"/>
    </row>
    <row r="74" spans="1:33">
      <c r="A74" s="26">
        <v>14</v>
      </c>
      <c r="B74" s="44">
        <v>13371.120117</v>
      </c>
      <c r="C74" s="44">
        <v>8760</v>
      </c>
      <c r="D74" s="44">
        <v>13382.409180000001</v>
      </c>
      <c r="E74" s="44">
        <v>8760</v>
      </c>
      <c r="F74" s="44">
        <v>14112</v>
      </c>
      <c r="G74" s="46">
        <v>8760</v>
      </c>
      <c r="H74" s="46">
        <v>14112</v>
      </c>
      <c r="I74" s="44">
        <v>8760</v>
      </c>
      <c r="J74" s="44">
        <v>13284</v>
      </c>
      <c r="K74" s="44">
        <v>8758</v>
      </c>
      <c r="L74" s="44">
        <v>13350</v>
      </c>
      <c r="M74" s="44">
        <v>8760</v>
      </c>
      <c r="N74" s="44"/>
      <c r="O74" s="46"/>
      <c r="P74" s="46"/>
      <c r="Q74" s="44"/>
      <c r="R74" s="44"/>
      <c r="S74" s="44"/>
      <c r="T74" s="44"/>
      <c r="U74" s="44"/>
      <c r="V74" s="44"/>
      <c r="W74" s="46"/>
      <c r="X74" s="46"/>
      <c r="Y74" s="44"/>
      <c r="Z74" s="44"/>
      <c r="AA74" s="44"/>
      <c r="AB74" s="44"/>
      <c r="AC74" s="44"/>
      <c r="AD74" s="44"/>
      <c r="AE74" s="46"/>
      <c r="AF74" s="46"/>
      <c r="AG74" s="44"/>
    </row>
    <row r="75" spans="1:33">
      <c r="A75" s="26">
        <v>15</v>
      </c>
      <c r="B75" s="44">
        <v>13585.622069999999</v>
      </c>
      <c r="C75" s="44">
        <v>8760</v>
      </c>
      <c r="D75" s="44">
        <v>13625.135742</v>
      </c>
      <c r="E75" s="44">
        <v>8760</v>
      </c>
      <c r="F75" s="44">
        <v>14112</v>
      </c>
      <c r="G75" s="46">
        <v>8760</v>
      </c>
      <c r="H75" s="46">
        <v>14112</v>
      </c>
      <c r="I75" s="44">
        <v>8760</v>
      </c>
      <c r="J75" s="44">
        <v>13494</v>
      </c>
      <c r="K75" s="44">
        <v>8760</v>
      </c>
      <c r="L75" s="44">
        <v>13550</v>
      </c>
      <c r="M75" s="44">
        <v>8760</v>
      </c>
      <c r="N75" s="44"/>
      <c r="O75" s="46"/>
      <c r="P75" s="46"/>
      <c r="Q75" s="44"/>
      <c r="R75" s="44"/>
      <c r="S75" s="44"/>
      <c r="T75" s="44"/>
      <c r="U75" s="44"/>
      <c r="V75" s="44"/>
      <c r="W75" s="46"/>
      <c r="X75" s="46"/>
      <c r="Y75" s="44"/>
      <c r="Z75" s="44"/>
      <c r="AA75" s="44"/>
      <c r="AB75" s="44"/>
      <c r="AC75" s="44"/>
      <c r="AD75" s="44"/>
      <c r="AE75" s="46"/>
      <c r="AF75" s="46"/>
      <c r="AG75" s="44"/>
    </row>
    <row r="76" spans="1:33">
      <c r="A76" s="26">
        <v>16</v>
      </c>
      <c r="B76" s="44">
        <v>13738.032227</v>
      </c>
      <c r="C76" s="44">
        <v>8760</v>
      </c>
      <c r="D76" s="44">
        <v>13774.723633</v>
      </c>
      <c r="E76" s="44">
        <v>8760</v>
      </c>
      <c r="F76" s="44">
        <v>14112</v>
      </c>
      <c r="G76" s="46">
        <v>8760</v>
      </c>
      <c r="H76" s="46">
        <v>14112</v>
      </c>
      <c r="I76" s="44">
        <v>8760</v>
      </c>
      <c r="J76" s="44">
        <v>13721</v>
      </c>
      <c r="K76" s="44">
        <v>8760</v>
      </c>
      <c r="L76" s="44">
        <v>13766</v>
      </c>
      <c r="M76" s="44">
        <v>8760</v>
      </c>
      <c r="N76" s="44"/>
      <c r="O76" s="46"/>
      <c r="P76" s="46"/>
      <c r="Q76" s="44"/>
      <c r="R76" s="44"/>
      <c r="S76" s="44"/>
      <c r="T76" s="44"/>
      <c r="U76" s="44"/>
      <c r="V76" s="44"/>
      <c r="W76" s="46"/>
      <c r="X76" s="46"/>
      <c r="Y76" s="44"/>
      <c r="Z76" s="44"/>
      <c r="AA76" s="44"/>
      <c r="AB76" s="44"/>
      <c r="AC76" s="44"/>
      <c r="AD76" s="44"/>
      <c r="AE76" s="46"/>
      <c r="AF76" s="46"/>
      <c r="AG76" s="44"/>
    </row>
    <row r="77" spans="1:33">
      <c r="A77" s="26">
        <v>17</v>
      </c>
      <c r="B77" s="44">
        <v>13835.405273</v>
      </c>
      <c r="C77" s="44">
        <v>8760</v>
      </c>
      <c r="D77" s="44">
        <v>13859.395508</v>
      </c>
      <c r="E77" s="44">
        <v>8760</v>
      </c>
      <c r="F77" s="44">
        <v>14112</v>
      </c>
      <c r="G77" s="46">
        <v>8760</v>
      </c>
      <c r="H77" s="46">
        <v>14112</v>
      </c>
      <c r="I77" s="44">
        <v>8760</v>
      </c>
      <c r="J77" s="44">
        <v>13847</v>
      </c>
      <c r="K77" s="44">
        <v>8760</v>
      </c>
      <c r="L77" s="44">
        <v>13857</v>
      </c>
      <c r="M77" s="44">
        <v>8760</v>
      </c>
      <c r="N77" s="44"/>
      <c r="O77" s="46"/>
      <c r="P77" s="46"/>
      <c r="Q77" s="44"/>
      <c r="R77" s="44"/>
      <c r="S77" s="44"/>
      <c r="T77" s="44"/>
      <c r="U77" s="44"/>
      <c r="V77" s="44"/>
      <c r="W77" s="46"/>
      <c r="X77" s="46"/>
      <c r="Y77" s="44"/>
      <c r="Z77" s="44"/>
      <c r="AA77" s="44"/>
      <c r="AB77" s="44"/>
      <c r="AC77" s="44"/>
      <c r="AD77" s="44"/>
      <c r="AE77" s="46"/>
      <c r="AF77" s="46"/>
      <c r="AG77" s="44"/>
    </row>
    <row r="78" spans="1:33">
      <c r="A78" s="26">
        <v>18</v>
      </c>
      <c r="B78" s="44">
        <v>13924.310546999999</v>
      </c>
      <c r="C78" s="44">
        <v>8760</v>
      </c>
      <c r="D78" s="44">
        <v>13941.245117</v>
      </c>
      <c r="E78" s="44">
        <v>8760</v>
      </c>
      <c r="F78" s="44">
        <v>14112</v>
      </c>
      <c r="G78" s="46">
        <v>8760</v>
      </c>
      <c r="H78" s="46">
        <v>14112</v>
      </c>
      <c r="I78" s="44">
        <v>8760</v>
      </c>
      <c r="J78" s="44">
        <v>13907</v>
      </c>
      <c r="K78" s="44">
        <v>8760</v>
      </c>
      <c r="L78" s="44">
        <v>13954</v>
      </c>
      <c r="M78" s="44">
        <v>8760</v>
      </c>
      <c r="N78" s="44"/>
      <c r="O78" s="46"/>
      <c r="P78" s="46"/>
      <c r="Q78" s="44"/>
      <c r="R78" s="44"/>
      <c r="S78" s="44"/>
      <c r="T78" s="44"/>
      <c r="U78" s="44"/>
      <c r="V78" s="44"/>
      <c r="W78" s="46"/>
      <c r="X78" s="46"/>
      <c r="Y78" s="44"/>
      <c r="Z78" s="44"/>
      <c r="AA78" s="44"/>
      <c r="AB78" s="44"/>
      <c r="AC78" s="44"/>
      <c r="AD78" s="44"/>
      <c r="AE78" s="46"/>
      <c r="AF78" s="46"/>
      <c r="AG78" s="44"/>
    </row>
    <row r="79" spans="1:33">
      <c r="A79" s="26">
        <v>19</v>
      </c>
      <c r="B79" s="44">
        <v>14011.804688</v>
      </c>
      <c r="C79" s="44">
        <v>8760</v>
      </c>
      <c r="D79" s="44">
        <v>14014.626953000001</v>
      </c>
      <c r="E79" s="44">
        <v>8760</v>
      </c>
      <c r="F79" s="44">
        <v>14112</v>
      </c>
      <c r="G79" s="46">
        <v>8760</v>
      </c>
      <c r="H79" s="46">
        <v>14112</v>
      </c>
      <c r="I79" s="44">
        <v>8760</v>
      </c>
      <c r="J79" s="44">
        <v>13955</v>
      </c>
      <c r="K79" s="44">
        <v>8760</v>
      </c>
      <c r="L79" s="44">
        <v>14006</v>
      </c>
      <c r="M79" s="44">
        <v>8760</v>
      </c>
      <c r="N79" s="44"/>
      <c r="O79" s="46"/>
      <c r="P79" s="46"/>
      <c r="Q79" s="44"/>
      <c r="R79" s="44"/>
      <c r="S79" s="44"/>
      <c r="T79" s="44"/>
      <c r="U79" s="44"/>
      <c r="V79" s="44"/>
      <c r="W79" s="46"/>
      <c r="X79" s="46"/>
      <c r="Y79" s="44"/>
      <c r="Z79" s="44"/>
      <c r="AA79" s="44"/>
      <c r="AB79" s="44"/>
      <c r="AC79" s="44"/>
      <c r="AD79" s="44"/>
      <c r="AE79" s="46"/>
      <c r="AF79" s="46"/>
      <c r="AG79" s="44"/>
    </row>
    <row r="80" spans="1:33">
      <c r="A80" s="26">
        <v>20</v>
      </c>
      <c r="B80" s="44">
        <v>14034.383789</v>
      </c>
      <c r="C80" s="44">
        <v>8760</v>
      </c>
      <c r="D80" s="44">
        <v>14040.028319999999</v>
      </c>
      <c r="E80" s="44">
        <v>8760</v>
      </c>
      <c r="F80" s="44">
        <v>14112</v>
      </c>
      <c r="G80" s="46">
        <v>8760</v>
      </c>
      <c r="H80" s="46">
        <v>14112</v>
      </c>
      <c r="I80" s="44">
        <v>8760</v>
      </c>
      <c r="J80" s="44">
        <v>14003</v>
      </c>
      <c r="K80" s="44">
        <v>8760</v>
      </c>
      <c r="L80" s="44">
        <v>14054</v>
      </c>
      <c r="M80" s="44">
        <v>8760</v>
      </c>
      <c r="N80" s="44"/>
      <c r="O80" s="46"/>
      <c r="P80" s="46"/>
      <c r="Q80" s="44"/>
      <c r="R80" s="44"/>
      <c r="S80" s="44"/>
      <c r="T80" s="44"/>
      <c r="U80" s="44"/>
      <c r="V80" s="44"/>
      <c r="W80" s="46"/>
      <c r="X80" s="46"/>
      <c r="Y80" s="44"/>
      <c r="Z80" s="44"/>
      <c r="AA80" s="44"/>
      <c r="AB80" s="44"/>
      <c r="AC80" s="44"/>
      <c r="AD80" s="44"/>
      <c r="AE80" s="46"/>
      <c r="AF80" s="46"/>
      <c r="AG80" s="44"/>
    </row>
    <row r="81" spans="1:33">
      <c r="A81" s="26">
        <v>21</v>
      </c>
      <c r="B81" s="44">
        <v>14054.140625</v>
      </c>
      <c r="C81" s="44">
        <v>8760</v>
      </c>
      <c r="D81" s="44">
        <v>14078.130859000001</v>
      </c>
      <c r="E81" s="44">
        <v>8760</v>
      </c>
      <c r="F81" s="44">
        <v>14112</v>
      </c>
      <c r="G81" s="46">
        <v>8760</v>
      </c>
      <c r="H81" s="46">
        <v>14112</v>
      </c>
      <c r="I81" s="44">
        <v>8760</v>
      </c>
      <c r="J81" s="44">
        <v>14043</v>
      </c>
      <c r="K81" s="44">
        <v>8760</v>
      </c>
      <c r="L81" s="44">
        <v>14068</v>
      </c>
      <c r="M81" s="44">
        <v>8760</v>
      </c>
      <c r="N81" s="44"/>
      <c r="O81" s="46"/>
      <c r="P81" s="46"/>
      <c r="Q81" s="44"/>
      <c r="R81" s="44"/>
      <c r="S81" s="44"/>
      <c r="T81" s="44"/>
      <c r="U81" s="44"/>
      <c r="V81" s="44"/>
      <c r="W81" s="46"/>
      <c r="X81" s="46"/>
      <c r="Y81" s="44"/>
      <c r="Z81" s="44"/>
      <c r="AA81" s="44"/>
      <c r="AB81" s="44"/>
      <c r="AC81" s="44"/>
      <c r="AD81" s="44"/>
      <c r="AE81" s="46"/>
      <c r="AF81" s="46"/>
      <c r="AG81" s="44"/>
    </row>
    <row r="82" spans="1:33">
      <c r="A82" s="26"/>
      <c r="B82" s="20"/>
      <c r="C82" s="20"/>
      <c r="D82" s="20"/>
      <c r="E82" s="20"/>
      <c r="F82" s="20"/>
      <c r="G82" s="22"/>
      <c r="H82" s="22"/>
      <c r="I82" s="20"/>
      <c r="J82" s="20"/>
      <c r="K82" s="20"/>
      <c r="L82" s="20"/>
      <c r="M82" s="20"/>
      <c r="N82" s="20"/>
      <c r="O82" s="22"/>
      <c r="P82" s="22"/>
      <c r="Q82" s="20"/>
      <c r="R82" s="20"/>
      <c r="S82" s="20"/>
      <c r="T82" s="20"/>
      <c r="U82" s="20"/>
      <c r="V82" s="20"/>
      <c r="W82" s="22"/>
      <c r="X82" s="22"/>
      <c r="Y82" s="20"/>
      <c r="Z82" s="20"/>
      <c r="AA82" s="20"/>
      <c r="AB82" s="20"/>
      <c r="AC82" s="20"/>
      <c r="AD82" s="20"/>
      <c r="AE82" s="22"/>
      <c r="AF82" s="22"/>
      <c r="AG82" s="20"/>
    </row>
    <row r="83" spans="1:33">
      <c r="A83" s="30"/>
      <c r="B83" s="30"/>
      <c r="C83" s="30"/>
      <c r="D83" s="30"/>
      <c r="E83" s="30"/>
      <c r="F83" s="30"/>
      <c r="G83" s="31"/>
      <c r="H83" s="31"/>
      <c r="I83" s="31"/>
      <c r="J83" s="30"/>
      <c r="K83" s="30"/>
      <c r="L83" s="30"/>
      <c r="M83" s="30"/>
      <c r="N83" s="30"/>
      <c r="O83" s="31"/>
      <c r="P83" s="31"/>
      <c r="Q83" s="31"/>
      <c r="R83" s="30"/>
      <c r="S83" s="30"/>
      <c r="T83" s="30"/>
      <c r="U83" s="30"/>
      <c r="V83" s="30"/>
      <c r="W83" s="31"/>
      <c r="X83" s="31"/>
      <c r="Y83" s="31"/>
      <c r="Z83" s="30"/>
      <c r="AA83" s="30"/>
      <c r="AB83" s="30"/>
      <c r="AC83" s="30"/>
      <c r="AD83" s="30"/>
      <c r="AE83" s="31"/>
      <c r="AF83" s="31"/>
      <c r="AG83" s="31"/>
    </row>
    <row r="84" spans="1:33">
      <c r="A84" s="27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1:33" s="43" customFormat="1" ht="25.5">
      <c r="A85" s="40" t="s">
        <v>38</v>
      </c>
      <c r="B85" s="41">
        <v>10.284866978880499</v>
      </c>
      <c r="C85" s="41">
        <v>-4.53791501179255</v>
      </c>
      <c r="D85" s="41">
        <v>10.226087706003</v>
      </c>
      <c r="E85" s="41">
        <v>-4.5336542837348901</v>
      </c>
      <c r="F85" s="41">
        <v>-0.444005371872704</v>
      </c>
      <c r="G85" s="41">
        <v>-6.9461275346223301</v>
      </c>
      <c r="H85" s="41">
        <v>-0.50251261878626297</v>
      </c>
      <c r="I85" s="41">
        <v>-6.88195644236818</v>
      </c>
      <c r="J85" s="131">
        <v>10.8</v>
      </c>
      <c r="K85" s="131">
        <v>-3.5</v>
      </c>
      <c r="L85" s="131">
        <v>10.199999999999999</v>
      </c>
      <c r="M85" s="131">
        <v>-2.9</v>
      </c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</row>
    <row r="86" spans="1:33">
      <c r="B86" s="33"/>
      <c r="C86" s="33"/>
      <c r="D86" s="33"/>
      <c r="E86" s="33"/>
      <c r="G86" s="11"/>
    </row>
    <row r="87" spans="1:33">
      <c r="G87" s="11"/>
    </row>
    <row r="88" spans="1:33">
      <c r="G88" s="11"/>
      <c r="H88" s="9"/>
      <c r="I88" s="9"/>
      <c r="J88" s="9"/>
      <c r="K88" s="9"/>
    </row>
    <row r="89" spans="1:33">
      <c r="G89" s="11"/>
    </row>
    <row r="90" spans="1:33">
      <c r="G90" s="11"/>
    </row>
    <row r="91" spans="1:33">
      <c r="G91" s="11"/>
    </row>
    <row r="92" spans="1:33">
      <c r="G92" s="11"/>
    </row>
    <row r="93" spans="1:33">
      <c r="G93" s="11"/>
    </row>
    <row r="94" spans="1:33">
      <c r="G94" s="11"/>
    </row>
    <row r="95" spans="1:33" s="11" customFormat="1">
      <c r="F95" s="10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:33" s="11" customFormat="1">
      <c r="F96" s="10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:33" s="11" customFormat="1">
      <c r="F97" s="10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:33" s="11" customFormat="1">
      <c r="F98" s="10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:33" s="11" customFormat="1">
      <c r="F99" s="10"/>
      <c r="G99" s="10"/>
      <c r="H99" s="34"/>
      <c r="I99" s="34"/>
      <c r="J99" s="3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:33" s="11" customFormat="1">
      <c r="A100" s="23"/>
      <c r="F100" s="10"/>
      <c r="G100" s="10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:33" s="11" customFormat="1">
      <c r="F101" s="35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:33" s="11" customFormat="1">
      <c r="F102" s="10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:33" s="11" customFormat="1">
      <c r="F103" s="10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:33" s="11" customFormat="1">
      <c r="F104" s="10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:33" s="11" customFormat="1">
      <c r="F105" s="10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:33" s="11" customFormat="1">
      <c r="F106" s="10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:33" s="11" customFormat="1">
      <c r="F107" s="10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:33" s="11" customFormat="1">
      <c r="F108" s="10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:33" s="11" customFormat="1">
      <c r="F109" s="10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:33" s="11" customFormat="1">
      <c r="F110" s="10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:33" s="11" customFormat="1">
      <c r="F111" s="10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:33" s="11" customFormat="1">
      <c r="F112" s="10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:33" s="11" customFormat="1">
      <c r="F113" s="10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:33" s="11" customFormat="1">
      <c r="F114" s="10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6" spans="1:33" s="11" customFormat="1">
      <c r="A116" s="23"/>
      <c r="F116" s="10"/>
      <c r="G116" s="10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:33" s="11" customFormat="1">
      <c r="F117" s="35"/>
      <c r="G117" s="3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26" spans="1:33" s="11" customFormat="1">
      <c r="F126" s="10"/>
      <c r="G126" s="10"/>
      <c r="H126" s="34"/>
      <c r="I126" s="34"/>
      <c r="J126" s="34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8" spans="1:33" s="11" customFormat="1">
      <c r="F128" s="10"/>
      <c r="G128" s="10"/>
      <c r="H128" s="34"/>
      <c r="I128" s="34"/>
      <c r="J128" s="34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30" spans="6:33" s="11" customFormat="1">
      <c r="F130" s="10"/>
      <c r="G130" s="10"/>
      <c r="H130" s="34"/>
      <c r="I130" s="34"/>
      <c r="J130" s="34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2" spans="6:33" s="11" customFormat="1">
      <c r="F132" s="10"/>
      <c r="G132" s="10"/>
      <c r="H132" s="9"/>
      <c r="I132" s="9"/>
      <c r="J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4" spans="6:33" s="11" customFormat="1">
      <c r="F134" s="36"/>
      <c r="G134" s="36"/>
      <c r="H134" s="37"/>
      <c r="I134" s="37"/>
      <c r="J134" s="37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6:33" s="11" customFormat="1">
      <c r="F135" s="36"/>
      <c r="G135" s="36"/>
      <c r="H135" s="34"/>
      <c r="I135" s="34"/>
      <c r="J135" s="34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6:33" s="11" customFormat="1">
      <c r="F136" s="36"/>
      <c r="G136" s="36"/>
      <c r="H136" s="34"/>
      <c r="I136" s="34"/>
      <c r="J136" s="34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6:33" s="11" customFormat="1">
      <c r="F137" s="36"/>
      <c r="G137" s="36"/>
      <c r="H137" s="34"/>
      <c r="I137" s="34"/>
      <c r="J137" s="34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6:33" s="11" customFormat="1">
      <c r="F138" s="36"/>
      <c r="G138" s="36"/>
      <c r="H138" s="34"/>
      <c r="I138" s="34"/>
      <c r="J138" s="34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6:33" s="11" customFormat="1">
      <c r="F139" s="36"/>
      <c r="G139" s="36"/>
      <c r="H139" s="34"/>
      <c r="I139" s="34"/>
      <c r="J139" s="34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6:33" s="11" customFormat="1">
      <c r="F140" s="36"/>
      <c r="G140" s="36"/>
      <c r="H140" s="34"/>
      <c r="I140" s="34"/>
      <c r="J140" s="34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6:33" s="11" customFormat="1">
      <c r="F141" s="36"/>
      <c r="G141" s="36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6:33" s="11" customFormat="1">
      <c r="F142" s="36"/>
      <c r="G142" s="36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Cover</vt:lpstr>
      <vt:lpstr>Cases</vt:lpstr>
      <vt:lpstr>Summary</vt:lpstr>
      <vt:lpstr>E1-a1</vt:lpstr>
      <vt:lpstr>E1-a2</vt:lpstr>
      <vt:lpstr>E1-b1</vt:lpstr>
      <vt:lpstr>E1-b2</vt:lpstr>
      <vt:lpstr>E1-c</vt:lpstr>
      <vt:lpstr>E2-a1</vt:lpstr>
      <vt:lpstr>E2-a2</vt:lpstr>
      <vt:lpstr>E2-b1</vt:lpstr>
      <vt:lpstr>E2-b2</vt:lpstr>
      <vt:lpstr>U1-a1</vt:lpstr>
      <vt:lpstr>U1-a2</vt:lpstr>
      <vt:lpstr>U1-b1</vt:lpstr>
      <vt:lpstr>U1-b2</vt:lpstr>
      <vt:lpstr>U1-c</vt:lpstr>
      <vt:lpstr>U1-d</vt:lpstr>
      <vt:lpstr>U1-e</vt:lpstr>
      <vt:lpstr>U2-a1</vt:lpstr>
      <vt:lpstr>U2-a2</vt:lpstr>
      <vt:lpstr>U2-b1</vt:lpstr>
      <vt:lpstr>U2-b2</vt:lpstr>
      <vt:lpstr>U2-c</vt:lpstr>
      <vt:lpstr>U2-d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2017-04-06T03:04:10Z</dcterms:modified>
</cp:coreProperties>
</file>